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总表（按基地分）" sheetId="3" r:id="rId1"/>
  </sheets>
  <definedNames>
    <definedName name="_xlnm._FilterDatabase" localSheetId="0" hidden="1">'总表（按基地分）'!$G$4:$P$314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<sst xmlns="http://schemas.openxmlformats.org/spreadsheetml/2006/main" count="1666" uniqueCount="489">
  <si>
    <t>二级学院各专业现有校外实践教学基地建设一览表</t>
  </si>
  <si>
    <r>
      <rPr>
        <sz val="11"/>
        <color rgb="FFFF0000"/>
        <rFont val="宋体"/>
        <charset val="134"/>
      </rPr>
      <t>说明：</t>
    </r>
    <r>
      <rPr>
        <sz val="11"/>
        <color rgb="FFFF0000"/>
        <rFont val="Times New Roman"/>
        <charset val="134"/>
      </rPr>
      <t>1.</t>
    </r>
    <r>
      <rPr>
        <sz val="11"/>
        <color rgb="FFFF0000"/>
        <rFont val="宋体"/>
        <charset val="134"/>
      </rPr>
      <t>根据接纳学生数、师资建设、条件建设等情况（参考附件</t>
    </r>
    <r>
      <rPr>
        <sz val="11"/>
        <color rgb="FFFF0000"/>
        <rFont val="Times New Roman"/>
        <charset val="134"/>
      </rPr>
      <t>2</t>
    </r>
    <r>
      <rPr>
        <sz val="11"/>
        <color rgb="FFFF0000"/>
        <rFont val="宋体"/>
        <charset val="134"/>
      </rPr>
      <t>），将各自专业内的校外实践基地排序</t>
    </r>
    <r>
      <rPr>
        <sz val="11"/>
        <color rgb="FFFF0000"/>
        <rFont val="Times New Roman"/>
        <charset val="134"/>
      </rPr>
      <t xml:space="preserve">
      2.</t>
    </r>
    <r>
      <rPr>
        <sz val="11"/>
        <color rgb="FFFF0000"/>
        <rFont val="宋体"/>
        <charset val="134"/>
      </rPr>
      <t>出现同一企业面对多个专业时，每个专业均需填写。</t>
    </r>
    <r>
      <rPr>
        <sz val="11"/>
        <color rgb="FFFF0000"/>
        <rFont val="Times New Roman"/>
        <charset val="134"/>
      </rPr>
      <t xml:space="preserve">                                                                                                                                       
      3.</t>
    </r>
    <r>
      <rPr>
        <sz val="11"/>
        <color rgb="FFFF0000"/>
        <rFont val="宋体"/>
        <charset val="134"/>
      </rPr>
      <t>根据附件</t>
    </r>
    <r>
      <rPr>
        <sz val="11"/>
        <color rgb="FFFF0000"/>
        <rFont val="Times New Roman"/>
        <charset val="134"/>
      </rPr>
      <t>2</t>
    </r>
    <r>
      <rPr>
        <sz val="11"/>
        <color rgb="FFFF0000"/>
        <rFont val="宋体"/>
        <charset val="134"/>
      </rPr>
      <t>，将校外实践教学基地分成</t>
    </r>
    <r>
      <rPr>
        <sz val="11"/>
        <color rgb="FFFF0000"/>
        <rFont val="Times New Roman"/>
        <charset val="134"/>
      </rPr>
      <t>ABCD</t>
    </r>
    <r>
      <rPr>
        <sz val="11"/>
        <color rgb="FFFF0000"/>
        <rFont val="宋体"/>
        <charset val="134"/>
      </rPr>
      <t>四个等级，各学院根据评估标准，对实践基地自行打分。等级为</t>
    </r>
    <r>
      <rPr>
        <sz val="11"/>
        <color rgb="FFFF0000"/>
        <rFont val="Times New Roman"/>
        <charset val="134"/>
      </rPr>
      <t>ABC</t>
    </r>
    <r>
      <rPr>
        <sz val="11"/>
        <color rgb="FFFF0000"/>
        <rFont val="宋体"/>
        <charset val="134"/>
      </rPr>
      <t>的基地予以保留，等级为</t>
    </r>
    <r>
      <rPr>
        <sz val="11"/>
        <color rgb="FFFF0000"/>
        <rFont val="Times New Roman"/>
        <charset val="134"/>
      </rPr>
      <t>D</t>
    </r>
    <r>
      <rPr>
        <sz val="11"/>
        <color rgb="FFFF0000"/>
        <rFont val="宋体"/>
        <charset val="134"/>
      </rPr>
      <t>的基地将被撤裁。</t>
    </r>
    <r>
      <rPr>
        <sz val="11"/>
        <color rgb="FFFF0000"/>
        <rFont val="Times New Roman"/>
        <charset val="134"/>
      </rPr>
      <t xml:space="preserve">
      4.</t>
    </r>
    <r>
      <rPr>
        <sz val="11"/>
        <color rgb="FFFF0000"/>
        <rFont val="宋体"/>
        <charset val="134"/>
      </rPr>
      <t>校外基地等级</t>
    </r>
    <r>
      <rPr>
        <sz val="11"/>
        <color rgb="FFFF0000"/>
        <rFont val="Times New Roman"/>
        <charset val="134"/>
      </rPr>
      <t>A(</t>
    </r>
    <r>
      <rPr>
        <sz val="11"/>
        <color rgb="FFFF0000"/>
        <rFont val="宋体"/>
        <charset val="134"/>
      </rPr>
      <t>分数大于等于</t>
    </r>
    <r>
      <rPr>
        <sz val="11"/>
        <color rgb="FFFF0000"/>
        <rFont val="Times New Roman"/>
        <charset val="134"/>
      </rPr>
      <t>90</t>
    </r>
    <r>
      <rPr>
        <sz val="11"/>
        <color rgb="FFFF0000"/>
        <rFont val="宋体"/>
        <charset val="134"/>
      </rPr>
      <t>分</t>
    </r>
    <r>
      <rPr>
        <sz val="11"/>
        <color rgb="FFFF0000"/>
        <rFont val="Times New Roman"/>
        <charset val="134"/>
      </rPr>
      <t>)</t>
    </r>
    <r>
      <rPr>
        <sz val="11"/>
        <color rgb="FFFF0000"/>
        <rFont val="宋体"/>
        <charset val="134"/>
      </rPr>
      <t>，等级</t>
    </r>
    <r>
      <rPr>
        <sz val="11"/>
        <color rgb="FFFF0000"/>
        <rFont val="Times New Roman"/>
        <charset val="134"/>
      </rPr>
      <t>B(</t>
    </r>
    <r>
      <rPr>
        <sz val="11"/>
        <color rgb="FFFF0000"/>
        <rFont val="宋体"/>
        <charset val="134"/>
      </rPr>
      <t>分数大于等于</t>
    </r>
    <r>
      <rPr>
        <sz val="11"/>
        <color rgb="FFFF0000"/>
        <rFont val="Times New Roman"/>
        <charset val="134"/>
      </rPr>
      <t>75</t>
    </r>
    <r>
      <rPr>
        <sz val="11"/>
        <color rgb="FFFF0000"/>
        <rFont val="宋体"/>
        <charset val="134"/>
      </rPr>
      <t>分，小于</t>
    </r>
    <r>
      <rPr>
        <sz val="11"/>
        <color rgb="FFFF0000"/>
        <rFont val="Times New Roman"/>
        <charset val="134"/>
      </rPr>
      <t>90</t>
    </r>
    <r>
      <rPr>
        <sz val="11"/>
        <color rgb="FFFF0000"/>
        <rFont val="宋体"/>
        <charset val="134"/>
      </rPr>
      <t>分</t>
    </r>
    <r>
      <rPr>
        <sz val="11"/>
        <color rgb="FFFF0000"/>
        <rFont val="Times New Roman"/>
        <charset val="134"/>
      </rPr>
      <t>)</t>
    </r>
    <r>
      <rPr>
        <sz val="11"/>
        <color rgb="FFFF0000"/>
        <rFont val="宋体"/>
        <charset val="134"/>
      </rPr>
      <t>，等级</t>
    </r>
    <r>
      <rPr>
        <sz val="11"/>
        <color rgb="FFFF0000"/>
        <rFont val="Times New Roman"/>
        <charset val="134"/>
      </rPr>
      <t>C(</t>
    </r>
    <r>
      <rPr>
        <sz val="11"/>
        <color rgb="FFFF0000"/>
        <rFont val="宋体"/>
        <charset val="134"/>
      </rPr>
      <t>分数大于等于</t>
    </r>
    <r>
      <rPr>
        <sz val="11"/>
        <color rgb="FFFF0000"/>
        <rFont val="Times New Roman"/>
        <charset val="134"/>
      </rPr>
      <t>60</t>
    </r>
    <r>
      <rPr>
        <sz val="11"/>
        <color rgb="FFFF0000"/>
        <rFont val="宋体"/>
        <charset val="134"/>
      </rPr>
      <t>分，小于</t>
    </r>
    <r>
      <rPr>
        <sz val="11"/>
        <color rgb="FFFF0000"/>
        <rFont val="Times New Roman"/>
        <charset val="134"/>
      </rPr>
      <t>75</t>
    </r>
    <r>
      <rPr>
        <sz val="11"/>
        <color rgb="FFFF0000"/>
        <rFont val="宋体"/>
        <charset val="134"/>
      </rPr>
      <t>分</t>
    </r>
    <r>
      <rPr>
        <sz val="11"/>
        <color rgb="FFFF0000"/>
        <rFont val="Times New Roman"/>
        <charset val="134"/>
      </rPr>
      <t>)</t>
    </r>
    <r>
      <rPr>
        <sz val="11"/>
        <color rgb="FFFF0000"/>
        <rFont val="宋体"/>
        <charset val="134"/>
      </rPr>
      <t>，等级</t>
    </r>
    <r>
      <rPr>
        <sz val="11"/>
        <color rgb="FFFF0000"/>
        <rFont val="Times New Roman"/>
        <charset val="134"/>
      </rPr>
      <t>D(</t>
    </r>
    <r>
      <rPr>
        <sz val="11"/>
        <color rgb="FFFF0000"/>
        <rFont val="宋体"/>
        <charset val="134"/>
      </rPr>
      <t>分数小于</t>
    </r>
    <r>
      <rPr>
        <sz val="11"/>
        <color rgb="FFFF0000"/>
        <rFont val="Times New Roman"/>
        <charset val="134"/>
      </rPr>
      <t>60</t>
    </r>
    <r>
      <rPr>
        <sz val="11"/>
        <color rgb="FFFF0000"/>
        <rFont val="宋体"/>
        <charset val="134"/>
      </rPr>
      <t>分</t>
    </r>
    <r>
      <rPr>
        <sz val="11"/>
        <color rgb="FFFF0000"/>
        <rFont val="Times New Roman"/>
        <charset val="134"/>
      </rPr>
      <t>)</t>
    </r>
    <r>
      <rPr>
        <sz val="11"/>
        <color rgb="FFFF0000"/>
        <rFont val="宋体"/>
        <charset val="134"/>
      </rPr>
      <t>。</t>
    </r>
  </si>
  <si>
    <r>
      <rPr>
        <sz val="11"/>
        <color theme="1"/>
        <rFont val="宋体"/>
        <charset val="134"/>
      </rPr>
      <t>学院名称</t>
    </r>
  </si>
  <si>
    <t>序号</t>
  </si>
  <si>
    <r>
      <rPr>
        <sz val="11"/>
        <color theme="1"/>
        <rFont val="宋体"/>
        <charset val="134"/>
      </rPr>
      <t>基地基本信息</t>
    </r>
  </si>
  <si>
    <r>
      <rPr>
        <sz val="11"/>
        <color theme="1"/>
        <rFont val="宋体"/>
        <charset val="134"/>
      </rPr>
      <t>合作方信息</t>
    </r>
  </si>
  <si>
    <r>
      <rPr>
        <sz val="11"/>
        <color theme="1"/>
        <rFont val="宋体"/>
        <charset val="134"/>
      </rPr>
      <t>基地接纳学生情况</t>
    </r>
  </si>
  <si>
    <r>
      <rPr>
        <sz val="11"/>
        <color theme="1"/>
        <rFont val="宋体"/>
        <charset val="134"/>
      </rPr>
      <t>等级</t>
    </r>
  </si>
  <si>
    <r>
      <rPr>
        <sz val="11"/>
        <color theme="1"/>
        <rFont val="宋体"/>
        <charset val="134"/>
      </rPr>
      <t>专业名称</t>
    </r>
  </si>
  <si>
    <r>
      <rPr>
        <sz val="11"/>
        <color theme="1"/>
        <rFont val="宋体"/>
        <charset val="134"/>
      </rPr>
      <t>备注状态</t>
    </r>
  </si>
  <si>
    <r>
      <rPr>
        <sz val="11"/>
        <color theme="1"/>
        <rFont val="宋体"/>
        <charset val="134"/>
      </rPr>
      <t>异常原因</t>
    </r>
  </si>
  <si>
    <r>
      <rPr>
        <sz val="11"/>
        <color theme="1"/>
        <rFont val="宋体"/>
        <charset val="134"/>
      </rPr>
      <t>基地名称</t>
    </r>
  </si>
  <si>
    <r>
      <rPr>
        <sz val="11"/>
        <color theme="1"/>
        <rFont val="宋体"/>
        <charset val="134"/>
      </rPr>
      <t>立项时间</t>
    </r>
  </si>
  <si>
    <r>
      <rPr>
        <sz val="11"/>
        <color theme="1"/>
        <rFont val="宋体"/>
        <charset val="134"/>
      </rPr>
      <t>合作或依托单位名称</t>
    </r>
    <r>
      <rPr>
        <sz val="11"/>
        <color rgb="FFFF0000"/>
        <rFont val="宋体"/>
        <charset val="134"/>
      </rPr>
      <t>（如一个基地对应多个合作单位，则填多条）</t>
    </r>
  </si>
  <si>
    <r>
      <rPr>
        <sz val="11"/>
        <color theme="1"/>
        <rFont val="宋体"/>
        <charset val="134"/>
      </rPr>
      <t>基地所在市区（县）</t>
    </r>
  </si>
  <si>
    <r>
      <rPr>
        <sz val="11"/>
        <color theme="1"/>
        <rFont val="Times New Roman"/>
        <charset val="134"/>
      </rPr>
      <t>2022</t>
    </r>
    <r>
      <rPr>
        <sz val="11"/>
        <color theme="1"/>
        <rFont val="宋体"/>
        <charset val="134"/>
      </rPr>
      <t>年接纳学生数</t>
    </r>
  </si>
  <si>
    <r>
      <rPr>
        <sz val="11"/>
        <color theme="1"/>
        <rFont val="Times New Roman"/>
        <charset val="134"/>
      </rPr>
      <t>2022</t>
    </r>
    <r>
      <rPr>
        <sz val="11"/>
        <color theme="1"/>
        <rFont val="宋体"/>
        <charset val="134"/>
      </rPr>
      <t>年接纳学生人次数</t>
    </r>
  </si>
  <si>
    <r>
      <rPr>
        <sz val="11"/>
        <color theme="1"/>
        <rFont val="Times New Roman"/>
        <charset val="134"/>
      </rPr>
      <t>2023</t>
    </r>
    <r>
      <rPr>
        <sz val="11"/>
        <color theme="1"/>
        <rFont val="宋体"/>
        <charset val="134"/>
      </rPr>
      <t>年接纳学生数</t>
    </r>
  </si>
  <si>
    <r>
      <rPr>
        <sz val="11"/>
        <color theme="1"/>
        <rFont val="Times New Roman"/>
        <charset val="134"/>
      </rPr>
      <t>2023</t>
    </r>
    <r>
      <rPr>
        <sz val="11"/>
        <color theme="1"/>
        <rFont val="宋体"/>
        <charset val="134"/>
      </rPr>
      <t>年接纳学生人次数</t>
    </r>
  </si>
  <si>
    <r>
      <rPr>
        <sz val="11"/>
        <color theme="1"/>
        <rFont val="Times New Roman"/>
        <charset val="134"/>
      </rPr>
      <t>2024</t>
    </r>
    <r>
      <rPr>
        <sz val="11"/>
        <color theme="1"/>
        <rFont val="宋体"/>
        <charset val="134"/>
      </rPr>
      <t>年接纳学生数</t>
    </r>
  </si>
  <si>
    <r>
      <rPr>
        <sz val="11"/>
        <color theme="1"/>
        <rFont val="Times New Roman"/>
        <charset val="134"/>
      </rPr>
      <t>2024</t>
    </r>
    <r>
      <rPr>
        <sz val="11"/>
        <color theme="1"/>
        <rFont val="宋体"/>
        <charset val="134"/>
      </rPr>
      <t>年接纳学生人次数</t>
    </r>
  </si>
  <si>
    <r>
      <rPr>
        <sz val="11"/>
        <color theme="1"/>
        <rFont val="宋体"/>
        <charset val="134"/>
      </rPr>
      <t>智能制造学院</t>
    </r>
  </si>
  <si>
    <r>
      <rPr>
        <sz val="11"/>
        <color theme="1"/>
        <rFont val="宋体"/>
        <charset val="134"/>
      </rPr>
      <t>丰汇新材料科技（湖州）有限公司</t>
    </r>
  </si>
  <si>
    <t>2022.9.15</t>
  </si>
  <si>
    <r>
      <rPr>
        <sz val="11"/>
        <color theme="1"/>
        <rFont val="宋体"/>
        <charset val="134"/>
      </rPr>
      <t>湖州市吴兴区</t>
    </r>
  </si>
  <si>
    <t>A</t>
  </si>
  <si>
    <r>
      <rPr>
        <sz val="11"/>
        <rFont val="宋体"/>
        <charset val="134"/>
      </rPr>
      <t>材料化学</t>
    </r>
  </si>
  <si>
    <r>
      <rPr>
        <sz val="11"/>
        <rFont val="宋体"/>
        <charset val="134"/>
      </rPr>
      <t>湖州大享玻璃制品有限公司</t>
    </r>
  </si>
  <si>
    <t>2022.8.7</t>
  </si>
  <si>
    <r>
      <rPr>
        <sz val="11"/>
        <rFont val="宋体"/>
        <charset val="134"/>
      </rPr>
      <t>湖州市吴兴区</t>
    </r>
  </si>
  <si>
    <r>
      <rPr>
        <sz val="11"/>
        <color theme="1"/>
        <rFont val="宋体"/>
        <charset val="134"/>
      </rPr>
      <t>已停用</t>
    </r>
  </si>
  <si>
    <t>湖州机床厂有限公司</t>
  </si>
  <si>
    <r>
      <rPr>
        <sz val="11"/>
        <rFont val="宋体"/>
        <charset val="134"/>
      </rPr>
      <t>湖州机床厂有限公司</t>
    </r>
  </si>
  <si>
    <r>
      <rPr>
        <sz val="11"/>
        <rFont val="宋体"/>
        <charset val="134"/>
      </rPr>
      <t>湖州市吴兴县</t>
    </r>
  </si>
  <si>
    <t>B</t>
  </si>
  <si>
    <r>
      <rPr>
        <sz val="11"/>
        <rFont val="宋体"/>
        <charset val="134"/>
      </rPr>
      <t>机械设计制造及其自动化</t>
    </r>
  </si>
  <si>
    <t>湖州锐格物流科技有限公司</t>
  </si>
  <si>
    <r>
      <rPr>
        <sz val="11"/>
        <rFont val="宋体"/>
        <charset val="134"/>
      </rPr>
      <t>湖州锐格物流科技有限公司</t>
    </r>
  </si>
  <si>
    <r>
      <rPr>
        <sz val="11"/>
        <rFont val="宋体"/>
        <charset val="134"/>
      </rPr>
      <t>湖州市南太湖新区</t>
    </r>
  </si>
  <si>
    <r>
      <rPr>
        <sz val="11"/>
        <rFont val="宋体"/>
        <charset val="134"/>
      </rPr>
      <t>湖州泰和汽车零部件有限公司</t>
    </r>
  </si>
  <si>
    <t>2022.9.19</t>
  </si>
  <si>
    <t>C</t>
  </si>
  <si>
    <r>
      <rPr>
        <sz val="11"/>
        <color theme="1"/>
        <rFont val="宋体"/>
        <charset val="134"/>
      </rPr>
      <t>准备停用</t>
    </r>
  </si>
  <si>
    <r>
      <rPr>
        <sz val="11"/>
        <rFont val="宋体"/>
        <charset val="134"/>
      </rPr>
      <t>湖州星智汽车有限公司</t>
    </r>
  </si>
  <si>
    <r>
      <rPr>
        <sz val="11"/>
        <rFont val="宋体"/>
        <charset val="134"/>
      </rPr>
      <t>湖州越球电机有限公司</t>
    </r>
  </si>
  <si>
    <t>2022.9.30</t>
  </si>
  <si>
    <r>
      <rPr>
        <sz val="11"/>
        <rFont val="宋体"/>
        <charset val="134"/>
      </rPr>
      <t>湖州市南浔区</t>
    </r>
  </si>
  <si>
    <t>D</t>
  </si>
  <si>
    <r>
      <rPr>
        <sz val="11"/>
        <color theme="1"/>
        <rFont val="宋体"/>
        <charset val="134"/>
      </rPr>
      <t>微宏动力系统（湖州）有限公司</t>
    </r>
  </si>
  <si>
    <t>2023.10.7</t>
  </si>
  <si>
    <r>
      <rPr>
        <sz val="11"/>
        <color theme="1"/>
        <rFont val="宋体"/>
        <charset val="134"/>
      </rPr>
      <t>湖州市南太湖新区</t>
    </r>
  </si>
  <si>
    <r>
      <rPr>
        <sz val="11"/>
        <rFont val="宋体"/>
        <charset val="134"/>
      </rPr>
      <t>新能源材料与器件</t>
    </r>
  </si>
  <si>
    <r>
      <rPr>
        <sz val="11"/>
        <color theme="1"/>
        <rFont val="宋体"/>
        <charset val="134"/>
      </rPr>
      <t>新凤鸣集团湖州中石科技有限公司</t>
    </r>
  </si>
  <si>
    <t>2022.7.1</t>
  </si>
  <si>
    <r>
      <rPr>
        <sz val="11"/>
        <rFont val="宋体"/>
        <charset val="134"/>
      </rPr>
      <t>长兴吉利汽车部件有限公司</t>
    </r>
  </si>
  <si>
    <t>2022.7.29</t>
  </si>
  <si>
    <r>
      <rPr>
        <sz val="11"/>
        <rFont val="宋体"/>
        <charset val="134"/>
      </rPr>
      <t>湖州市长兴区</t>
    </r>
  </si>
  <si>
    <r>
      <rPr>
        <sz val="11"/>
        <color theme="1"/>
        <rFont val="宋体"/>
        <charset val="134"/>
      </rPr>
      <t>长兴太湖能谷科技有限公司</t>
    </r>
  </si>
  <si>
    <t>2023.9.9</t>
  </si>
  <si>
    <r>
      <rPr>
        <sz val="11"/>
        <color theme="1"/>
        <rFont val="宋体"/>
        <charset val="134"/>
      </rPr>
      <t>湖州市长兴县</t>
    </r>
  </si>
  <si>
    <r>
      <rPr>
        <sz val="11"/>
        <rFont val="宋体"/>
        <charset val="134"/>
      </rPr>
      <t>浙江创世纪机械有限公司</t>
    </r>
  </si>
  <si>
    <r>
      <rPr>
        <sz val="11"/>
        <rFont val="宋体"/>
        <charset val="134"/>
      </rPr>
      <t>湖州市长兴县</t>
    </r>
  </si>
  <si>
    <r>
      <rPr>
        <sz val="11"/>
        <color theme="1"/>
        <rFont val="宋体"/>
        <charset val="134"/>
      </rPr>
      <t>浙江海顺新材料有限公司</t>
    </r>
  </si>
  <si>
    <t>2022.7.14</t>
  </si>
  <si>
    <r>
      <rPr>
        <sz val="11"/>
        <color theme="1"/>
        <rFont val="宋体"/>
        <charset val="134"/>
      </rPr>
      <t>湖州市南浔区</t>
    </r>
  </si>
  <si>
    <r>
      <rPr>
        <sz val="11"/>
        <rFont val="宋体"/>
        <charset val="134"/>
      </rPr>
      <t>浙江和夏科技股份有限公司</t>
    </r>
  </si>
  <si>
    <r>
      <rPr>
        <sz val="11"/>
        <rFont val="宋体"/>
        <charset val="134"/>
      </rPr>
      <t>浙江宏旭智能制造有限公司</t>
    </r>
  </si>
  <si>
    <t>2022.11.1</t>
  </si>
  <si>
    <r>
      <rPr>
        <sz val="11"/>
        <rFont val="宋体"/>
        <charset val="134"/>
      </rPr>
      <t>浙江通源工程科技有限公司</t>
    </r>
  </si>
  <si>
    <t>2021.9.26</t>
  </si>
  <si>
    <r>
      <rPr>
        <sz val="11"/>
        <color theme="1"/>
        <rFont val="宋体"/>
        <charset val="134"/>
      </rPr>
      <t>栋梁铝业有限公司</t>
    </r>
  </si>
  <si>
    <t>2024.1.1</t>
  </si>
  <si>
    <r>
      <rPr>
        <sz val="11"/>
        <color theme="1"/>
        <rFont val="宋体"/>
        <charset val="134"/>
      </rPr>
      <t>蜂巢能源科技有限公司</t>
    </r>
  </si>
  <si>
    <t>2022.10.27</t>
  </si>
  <si>
    <r>
      <rPr>
        <sz val="11"/>
        <rFont val="宋体"/>
        <charset val="134"/>
      </rPr>
      <t>湖州强力电力科技有限公司</t>
    </r>
  </si>
  <si>
    <r>
      <rPr>
        <sz val="11"/>
        <rFont val="宋体"/>
        <charset val="134"/>
      </rPr>
      <t>电气工程及其自动化</t>
    </r>
  </si>
  <si>
    <r>
      <rPr>
        <sz val="11"/>
        <rFont val="宋体"/>
        <charset val="134"/>
      </rPr>
      <t>湖州锐狮标准件制造有限公司</t>
    </r>
  </si>
  <si>
    <r>
      <rPr>
        <sz val="11"/>
        <rFont val="宋体"/>
        <charset val="134"/>
      </rPr>
      <t>湖州市科技发展集团有限公司</t>
    </r>
  </si>
  <si>
    <t>2022.4.13</t>
  </si>
  <si>
    <r>
      <rPr>
        <sz val="11"/>
        <rFont val="宋体"/>
        <charset val="134"/>
      </rPr>
      <t>湖州永兴特种不锈钢有限公司</t>
    </r>
  </si>
  <si>
    <t>2023.5.12</t>
  </si>
  <si>
    <t>2023.05.12</t>
  </si>
  <si>
    <r>
      <rPr>
        <sz val="11"/>
        <rFont val="宋体"/>
        <charset val="134"/>
      </rPr>
      <t>久盛电气股份有限公司</t>
    </r>
  </si>
  <si>
    <t>2023.5.26</t>
  </si>
  <si>
    <r>
      <rPr>
        <sz val="11"/>
        <rFont val="宋体"/>
        <charset val="134"/>
      </rPr>
      <t>湖州经济技术开发区</t>
    </r>
  </si>
  <si>
    <t>美高电气科技有限公司</t>
  </si>
  <si>
    <r>
      <rPr>
        <sz val="11"/>
        <rFont val="宋体"/>
        <charset val="134"/>
      </rPr>
      <t>美高电气科技有限公司</t>
    </r>
  </si>
  <si>
    <r>
      <rPr>
        <sz val="11"/>
        <rFont val="宋体"/>
        <charset val="134"/>
      </rPr>
      <t>湖州市德清县</t>
    </r>
  </si>
  <si>
    <r>
      <rPr>
        <sz val="11"/>
        <color theme="1"/>
        <rFont val="宋体"/>
        <charset val="134"/>
      </rPr>
      <t>天能帅福得能源股份有限公司</t>
    </r>
  </si>
  <si>
    <t>2022.6.25</t>
  </si>
  <si>
    <r>
      <rPr>
        <sz val="11"/>
        <color theme="1"/>
        <rFont val="宋体"/>
        <charset val="134"/>
      </rPr>
      <t>武义恒宇仪器有限公司</t>
    </r>
  </si>
  <si>
    <t>2024.9.1</t>
  </si>
  <si>
    <r>
      <rPr>
        <sz val="11"/>
        <color theme="1"/>
        <rFont val="宋体"/>
        <charset val="134"/>
      </rPr>
      <t>金华市武义县</t>
    </r>
  </si>
  <si>
    <r>
      <rPr>
        <sz val="11"/>
        <color theme="1"/>
        <rFont val="宋体"/>
        <charset val="134"/>
      </rPr>
      <t>浙江超威动力能源有限公司</t>
    </r>
  </si>
  <si>
    <t>2022.8.1</t>
  </si>
  <si>
    <r>
      <rPr>
        <sz val="11"/>
        <color theme="1"/>
        <rFont val="宋体"/>
        <charset val="134"/>
      </rPr>
      <t>浙江顶皓新能源科技有限公司</t>
    </r>
  </si>
  <si>
    <t>2024.4.19</t>
  </si>
  <si>
    <r>
      <rPr>
        <sz val="11"/>
        <color theme="1"/>
        <rFont val="宋体"/>
        <charset val="134"/>
      </rPr>
      <t>浙江湖模抛光模具制造有限公司</t>
    </r>
  </si>
  <si>
    <t>2023.10.12</t>
  </si>
  <si>
    <r>
      <rPr>
        <sz val="11"/>
        <rFont val="宋体"/>
        <charset val="134"/>
      </rPr>
      <t>浙江孔辉汽车科技有限公司</t>
    </r>
  </si>
  <si>
    <t>2024.3.23</t>
  </si>
  <si>
    <t>2024.03.11</t>
  </si>
  <si>
    <r>
      <rPr>
        <sz val="11"/>
        <color theme="1"/>
        <rFont val="宋体"/>
        <charset val="134"/>
      </rPr>
      <t>浙江锂盾新能源材料有限公司</t>
    </r>
  </si>
  <si>
    <t>2022.8.15</t>
  </si>
  <si>
    <r>
      <rPr>
        <sz val="11"/>
        <rFont val="宋体"/>
        <charset val="134"/>
      </rPr>
      <t>浙江利羿精密制造有限公司</t>
    </r>
  </si>
  <si>
    <t>2023.4.14</t>
  </si>
  <si>
    <r>
      <rPr>
        <sz val="11"/>
        <color theme="1"/>
        <rFont val="宋体"/>
        <charset val="134"/>
      </rPr>
      <t>浙江三时纪新材料科技有限公司</t>
    </r>
  </si>
  <si>
    <t>2023.3.14</t>
  </si>
  <si>
    <r>
      <rPr>
        <sz val="11"/>
        <rFont val="宋体"/>
        <charset val="134"/>
      </rPr>
      <t>浙江易膜新材料科技有限公司</t>
    </r>
  </si>
  <si>
    <t>2023.4.21</t>
  </si>
  <si>
    <r>
      <rPr>
        <sz val="11"/>
        <color theme="1"/>
        <rFont val="宋体"/>
        <charset val="134"/>
      </rPr>
      <t>浙江长兴杭华玻璃有限公司</t>
    </r>
  </si>
  <si>
    <t>2024.7.1</t>
  </si>
  <si>
    <r>
      <rPr>
        <sz val="11"/>
        <color theme="1"/>
        <rFont val="宋体"/>
        <charset val="134"/>
      </rPr>
      <t>浙江长兴和良智能装备有限公司</t>
    </r>
  </si>
  <si>
    <t>2023.7.12</t>
  </si>
  <si>
    <r>
      <rPr>
        <sz val="11"/>
        <color theme="1"/>
        <rFont val="宋体"/>
        <charset val="134"/>
      </rPr>
      <t>浙江中德自控科技股份有限公司</t>
    </r>
  </si>
  <si>
    <r>
      <rPr>
        <sz val="11"/>
        <rFont val="宋体"/>
        <charset val="134"/>
      </rPr>
      <t>中钢新型材料股份有限公司</t>
    </r>
  </si>
  <si>
    <r>
      <rPr>
        <sz val="11"/>
        <color theme="1"/>
        <rFont val="宋体"/>
        <charset val="134"/>
      </rPr>
      <t>电子信息学院</t>
    </r>
  </si>
  <si>
    <r>
      <rPr>
        <sz val="11"/>
        <color theme="1"/>
        <rFont val="宋体"/>
        <charset val="134"/>
      </rPr>
      <t>超越</t>
    </r>
    <r>
      <rPr>
        <sz val="11"/>
        <color theme="1"/>
        <rFont val="Times New Roman"/>
        <charset val="134"/>
      </rPr>
      <t>(</t>
    </r>
    <r>
      <rPr>
        <sz val="11"/>
        <color theme="1"/>
        <rFont val="宋体"/>
        <charset val="134"/>
      </rPr>
      <t>浙江</t>
    </r>
    <r>
      <rPr>
        <sz val="11"/>
        <color theme="1"/>
        <rFont val="Times New Roman"/>
        <charset val="134"/>
      </rPr>
      <t>)</t>
    </r>
    <r>
      <rPr>
        <sz val="11"/>
        <color theme="1"/>
        <rFont val="宋体"/>
        <charset val="134"/>
      </rPr>
      <t>信息产业有限公司</t>
    </r>
    <r>
      <rPr>
        <sz val="11"/>
        <color theme="1"/>
        <rFont val="Times New Roman"/>
        <charset val="134"/>
      </rPr>
      <t>“</t>
    </r>
    <r>
      <rPr>
        <sz val="11"/>
        <color theme="1"/>
        <rFont val="宋体"/>
        <charset val="134"/>
      </rPr>
      <t>校地共育</t>
    </r>
    <r>
      <rPr>
        <sz val="11"/>
        <color theme="1"/>
        <rFont val="Times New Roman"/>
        <charset val="134"/>
      </rPr>
      <t>”</t>
    </r>
    <r>
      <rPr>
        <sz val="11"/>
        <color theme="1"/>
        <rFont val="宋体"/>
        <charset val="134"/>
      </rPr>
      <t>实践基地</t>
    </r>
  </si>
  <si>
    <t>2022.06.20</t>
  </si>
  <si>
    <r>
      <rPr>
        <sz val="11"/>
        <color theme="1"/>
        <rFont val="宋体"/>
        <charset val="134"/>
      </rPr>
      <t>超越</t>
    </r>
    <r>
      <rPr>
        <sz val="11"/>
        <color theme="1"/>
        <rFont val="Times New Roman"/>
        <charset val="134"/>
      </rPr>
      <t>(</t>
    </r>
    <r>
      <rPr>
        <sz val="11"/>
        <color theme="1"/>
        <rFont val="宋体"/>
        <charset val="134"/>
      </rPr>
      <t>浙江</t>
    </r>
    <r>
      <rPr>
        <sz val="11"/>
        <color theme="1"/>
        <rFont val="Times New Roman"/>
        <charset val="134"/>
      </rPr>
      <t>)</t>
    </r>
    <r>
      <rPr>
        <sz val="11"/>
        <color theme="1"/>
        <rFont val="宋体"/>
        <charset val="134"/>
      </rPr>
      <t>信息产业有限公司</t>
    </r>
  </si>
  <si>
    <r>
      <rPr>
        <sz val="11"/>
        <color theme="1"/>
        <rFont val="宋体"/>
        <charset val="134"/>
      </rPr>
      <t>湖州市吴兴区</t>
    </r>
    <r>
      <rPr>
        <sz val="11"/>
        <color theme="1"/>
        <rFont val="Times New Roman"/>
        <charset val="134"/>
      </rPr>
      <t xml:space="preserve"> </t>
    </r>
  </si>
  <si>
    <r>
      <rPr>
        <sz val="11"/>
        <color theme="1"/>
        <rFont val="宋体"/>
        <charset val="134"/>
      </rPr>
      <t>计算机科学与技术</t>
    </r>
  </si>
  <si>
    <r>
      <rPr>
        <sz val="11"/>
        <color theme="1"/>
        <rFont val="宋体"/>
        <charset val="134"/>
      </rPr>
      <t>软件工程</t>
    </r>
  </si>
  <si>
    <r>
      <rPr>
        <sz val="11"/>
        <color theme="1"/>
        <rFont val="宋体"/>
        <charset val="134"/>
      </rPr>
      <t>杭州朗迅科技股份有限公司</t>
    </r>
  </si>
  <si>
    <t>2023.12.29</t>
  </si>
  <si>
    <r>
      <rPr>
        <sz val="11"/>
        <color theme="1"/>
        <rFont val="宋体"/>
        <charset val="134"/>
      </rPr>
      <t>杭州市滨江区</t>
    </r>
  </si>
  <si>
    <r>
      <rPr>
        <sz val="11"/>
        <color theme="1"/>
        <rFont val="宋体"/>
        <charset val="134"/>
      </rPr>
      <t>电子信息工程</t>
    </r>
  </si>
  <si>
    <r>
      <rPr>
        <sz val="11"/>
        <color theme="1"/>
        <rFont val="宋体"/>
        <charset val="134"/>
      </rPr>
      <t>光电信息科学与工程</t>
    </r>
  </si>
  <si>
    <r>
      <rPr>
        <sz val="11"/>
        <color theme="1"/>
        <rFont val="宋体"/>
        <charset val="134"/>
      </rPr>
      <t>湖州新江浩电子有限公司</t>
    </r>
  </si>
  <si>
    <t>2023.3.22</t>
  </si>
  <si>
    <r>
      <rPr>
        <sz val="11"/>
        <color theme="1"/>
        <rFont val="宋体"/>
        <charset val="134"/>
      </rPr>
      <t>湖州学院</t>
    </r>
    <r>
      <rPr>
        <sz val="11"/>
        <color theme="1"/>
        <rFont val="Times New Roman"/>
        <charset val="134"/>
      </rPr>
      <t>-</t>
    </r>
    <r>
      <rPr>
        <sz val="11"/>
        <color theme="1"/>
        <rFont val="宋体"/>
        <charset val="134"/>
      </rPr>
      <t>见闻录科技有限公司半导体实践教育基地</t>
    </r>
  </si>
  <si>
    <t>2022.11.18</t>
  </si>
  <si>
    <r>
      <rPr>
        <sz val="11"/>
        <color theme="1"/>
        <rFont val="宋体"/>
        <charset val="134"/>
      </rPr>
      <t>湖州见闻录科技有限公司</t>
    </r>
  </si>
  <si>
    <r>
      <rPr>
        <sz val="11"/>
        <color theme="1"/>
        <rFont val="宋体"/>
        <charset val="134"/>
      </rPr>
      <t>湖州学院物芯计算机实践基地</t>
    </r>
  </si>
  <si>
    <t>2022.8.2</t>
  </si>
  <si>
    <r>
      <rPr>
        <sz val="11"/>
        <color theme="1"/>
        <rFont val="宋体"/>
        <charset val="134"/>
      </rPr>
      <t>浙江物芯数科信息产业有限公司</t>
    </r>
  </si>
  <si>
    <r>
      <rPr>
        <sz val="11"/>
        <color theme="1"/>
        <rFont val="宋体"/>
        <charset val="134"/>
      </rPr>
      <t>湖州盈兆智能科技有限公司就业创业实习基地</t>
    </r>
  </si>
  <si>
    <t>2019.3.18</t>
  </si>
  <si>
    <r>
      <rPr>
        <sz val="11"/>
        <color theme="1"/>
        <rFont val="宋体"/>
        <charset val="134"/>
      </rPr>
      <t>湖州盈兆智能科技有限公司</t>
    </r>
  </si>
  <si>
    <r>
      <rPr>
        <sz val="11"/>
        <color theme="1"/>
        <rFont val="宋体"/>
        <charset val="134"/>
      </rPr>
      <t>暨芯集成电路产业研究院</t>
    </r>
  </si>
  <si>
    <t>2024.3.18</t>
  </si>
  <si>
    <r>
      <rPr>
        <sz val="11"/>
        <color theme="1"/>
        <rFont val="宋体"/>
        <charset val="134"/>
      </rPr>
      <t>砺芯半导体（湖州）有限公司</t>
    </r>
  </si>
  <si>
    <t>2024.4.8</t>
  </si>
  <si>
    <r>
      <rPr>
        <sz val="11"/>
        <color theme="1"/>
        <rFont val="宋体"/>
        <charset val="134"/>
      </rPr>
      <t>吴兴区环保局</t>
    </r>
  </si>
  <si>
    <t>2023.04.26</t>
  </si>
  <si>
    <r>
      <rPr>
        <sz val="11"/>
        <color theme="1"/>
        <rFont val="宋体"/>
        <charset val="134"/>
      </rPr>
      <t>浙江安点科技有限责任公司紧密合作型实践教学基地</t>
    </r>
  </si>
  <si>
    <t>2021.1.6</t>
  </si>
  <si>
    <r>
      <rPr>
        <sz val="11"/>
        <color theme="1"/>
        <rFont val="宋体"/>
        <charset val="134"/>
      </rPr>
      <t>浙江安点科技有限责任公司</t>
    </r>
  </si>
  <si>
    <r>
      <rPr>
        <sz val="11"/>
        <color theme="1"/>
        <rFont val="宋体"/>
        <charset val="134"/>
      </rPr>
      <t>浙江博明电子有限公司</t>
    </r>
  </si>
  <si>
    <t>2023.2.24</t>
  </si>
  <si>
    <r>
      <rPr>
        <sz val="11"/>
        <color theme="1"/>
        <rFont val="宋体"/>
        <charset val="134"/>
      </rPr>
      <t>浙江东胜物联技术有限公司</t>
    </r>
  </si>
  <si>
    <r>
      <rPr>
        <sz val="11"/>
        <color theme="1"/>
        <rFont val="宋体"/>
        <charset val="134"/>
      </rPr>
      <t>湖州市德清县</t>
    </r>
  </si>
  <si>
    <r>
      <rPr>
        <sz val="11"/>
        <color theme="1"/>
        <rFont val="宋体"/>
        <charset val="134"/>
      </rPr>
      <t>浙江德马科技股份有限公司就业实习基地</t>
    </r>
  </si>
  <si>
    <t>2019.9.9</t>
  </si>
  <si>
    <r>
      <rPr>
        <sz val="11"/>
        <color theme="1"/>
        <rFont val="宋体"/>
        <charset val="134"/>
      </rPr>
      <t>浙江德马科技股份有限公司</t>
    </r>
  </si>
  <si>
    <r>
      <rPr>
        <sz val="11"/>
        <color theme="1"/>
        <rFont val="宋体"/>
        <charset val="134"/>
      </rPr>
      <t>浙江德清知路导航科技有限公司大学生校外实践基地</t>
    </r>
  </si>
  <si>
    <t>2022.7.15</t>
  </si>
  <si>
    <r>
      <rPr>
        <sz val="11"/>
        <color theme="1"/>
        <rFont val="宋体"/>
        <charset val="134"/>
      </rPr>
      <t>浙江德清知路导航科技有限公司</t>
    </r>
  </si>
  <si>
    <r>
      <rPr>
        <sz val="11"/>
        <color theme="1"/>
        <rFont val="宋体"/>
        <charset val="134"/>
      </rPr>
      <t>浙江东尼电子股份有限公司</t>
    </r>
  </si>
  <si>
    <r>
      <rPr>
        <sz val="11"/>
        <color theme="1"/>
        <rFont val="宋体"/>
        <charset val="134"/>
      </rPr>
      <t>浙江海瑞网络科技有限公司</t>
    </r>
    <r>
      <rPr>
        <sz val="11"/>
        <color theme="1"/>
        <rFont val="Times New Roman"/>
        <charset val="134"/>
      </rPr>
      <t>“</t>
    </r>
    <r>
      <rPr>
        <sz val="11"/>
        <color theme="1"/>
        <rFont val="宋体"/>
        <charset val="134"/>
      </rPr>
      <t>校地共育</t>
    </r>
    <r>
      <rPr>
        <sz val="11"/>
        <color theme="1"/>
        <rFont val="Times New Roman"/>
        <charset val="134"/>
      </rPr>
      <t>”</t>
    </r>
    <r>
      <rPr>
        <sz val="11"/>
        <color theme="1"/>
        <rFont val="宋体"/>
        <charset val="134"/>
      </rPr>
      <t>紧密合作型实践基地</t>
    </r>
  </si>
  <si>
    <t>2018.4.9</t>
  </si>
  <si>
    <r>
      <rPr>
        <sz val="11"/>
        <color theme="1"/>
        <rFont val="宋体"/>
        <charset val="134"/>
      </rPr>
      <t>浙江海瑞网络科技有限公司</t>
    </r>
  </si>
  <si>
    <r>
      <rPr>
        <sz val="11"/>
        <color theme="1"/>
        <rFont val="宋体"/>
        <charset val="134"/>
      </rPr>
      <t>浙江海瑞网络科技有限公司大学生校外实践基地</t>
    </r>
  </si>
  <si>
    <t>2022.11.15</t>
  </si>
  <si>
    <r>
      <rPr>
        <sz val="11"/>
        <color theme="1"/>
        <rFont val="宋体"/>
        <charset val="134"/>
      </rPr>
      <t>浙江华飞电子基材有限公司</t>
    </r>
  </si>
  <si>
    <r>
      <rPr>
        <sz val="11"/>
        <color theme="1"/>
        <rFont val="宋体"/>
        <charset val="134"/>
      </rPr>
      <t>浙江华远微电科技有限公司</t>
    </r>
  </si>
  <si>
    <r>
      <rPr>
        <sz val="11"/>
        <color theme="1"/>
        <rFont val="宋体"/>
        <charset val="134"/>
      </rPr>
      <t>浙江蓝特光学股份有限公司</t>
    </r>
  </si>
  <si>
    <r>
      <rPr>
        <sz val="11"/>
        <color theme="1"/>
        <rFont val="宋体"/>
        <charset val="134"/>
      </rPr>
      <t>嘉兴市秀洲区</t>
    </r>
  </si>
  <si>
    <r>
      <rPr>
        <sz val="11"/>
        <color theme="1"/>
        <rFont val="宋体"/>
        <charset val="134"/>
      </rPr>
      <t>浙江三色光电技术有限公司</t>
    </r>
  </si>
  <si>
    <r>
      <rPr>
        <sz val="11"/>
        <color theme="1"/>
        <rFont val="宋体"/>
        <charset val="134"/>
      </rPr>
      <t>浙江三色光电技术有限公</t>
    </r>
  </si>
  <si>
    <r>
      <rPr>
        <sz val="11"/>
        <color theme="1"/>
        <rFont val="宋体"/>
        <charset val="134"/>
      </rPr>
      <t>浙江威谷光电科技有限公司</t>
    </r>
  </si>
  <si>
    <r>
      <rPr>
        <sz val="11"/>
        <color theme="1"/>
        <rFont val="宋体"/>
        <charset val="134"/>
      </rPr>
      <t>浙江至格科技有限公司</t>
    </r>
  </si>
  <si>
    <r>
      <rPr>
        <sz val="11"/>
        <color theme="1"/>
        <rFont val="宋体"/>
        <charset val="134"/>
      </rPr>
      <t>浙江智都智能化系统有限公司紧密合作型实践教学基地</t>
    </r>
  </si>
  <si>
    <t>2020.3.27</t>
  </si>
  <si>
    <r>
      <rPr>
        <sz val="11"/>
        <color theme="1"/>
        <rFont val="宋体"/>
        <charset val="134"/>
      </rPr>
      <t>浙江智都智能化系统有限公司</t>
    </r>
  </si>
  <si>
    <r>
      <rPr>
        <sz val="11"/>
        <color theme="1"/>
        <rFont val="宋体"/>
        <charset val="134"/>
      </rPr>
      <t>中国电信股份有限公司湖州分公司大学生校外实践基地</t>
    </r>
  </si>
  <si>
    <r>
      <rPr>
        <sz val="11"/>
        <color theme="1"/>
        <rFont val="宋体"/>
        <charset val="134"/>
      </rPr>
      <t>中国电信股份有限公司湖州分公司</t>
    </r>
  </si>
  <si>
    <r>
      <rPr>
        <sz val="11"/>
        <color theme="1"/>
        <rFont val="宋体"/>
        <charset val="134"/>
      </rPr>
      <t>中国联合网络通信有限公司湖州分公司校企合作</t>
    </r>
  </si>
  <si>
    <t>2022.10.31</t>
  </si>
  <si>
    <r>
      <rPr>
        <sz val="11"/>
        <color theme="1"/>
        <rFont val="宋体"/>
        <charset val="134"/>
      </rPr>
      <t>中国联合网络通信有限公司湖州分公司</t>
    </r>
  </si>
  <si>
    <r>
      <rPr>
        <sz val="11"/>
        <color theme="1"/>
        <rFont val="宋体"/>
        <charset val="134"/>
      </rPr>
      <t>生命健康学院</t>
    </r>
  </si>
  <si>
    <r>
      <rPr>
        <sz val="11"/>
        <color theme="1"/>
        <rFont val="宋体"/>
        <charset val="134"/>
      </rPr>
      <t>湖州市南太湖医院</t>
    </r>
  </si>
  <si>
    <r>
      <rPr>
        <sz val="11"/>
        <rFont val="宋体"/>
        <charset val="134"/>
      </rPr>
      <t>护理学</t>
    </r>
  </si>
  <si>
    <r>
      <rPr>
        <sz val="11"/>
        <color theme="1"/>
        <rFont val="宋体"/>
        <charset val="134"/>
      </rPr>
      <t>湖州浙北明州医院</t>
    </r>
  </si>
  <si>
    <r>
      <rPr>
        <sz val="11"/>
        <color theme="1"/>
        <rFont val="Times New Roman"/>
        <charset val="134"/>
      </rPr>
      <t>insport</t>
    </r>
    <r>
      <rPr>
        <sz val="11"/>
        <color theme="1"/>
        <rFont val="宋体"/>
        <charset val="134"/>
      </rPr>
      <t>青少年篮球培训</t>
    </r>
  </si>
  <si>
    <t>2022/04/20</t>
  </si>
  <si>
    <r>
      <rPr>
        <sz val="11"/>
        <color theme="1"/>
        <rFont val="宋体"/>
        <charset val="134"/>
      </rPr>
      <t>社会体育指导与管理</t>
    </r>
  </si>
  <si>
    <r>
      <rPr>
        <sz val="11"/>
        <color theme="1"/>
        <rFont val="宋体"/>
        <charset val="134"/>
      </rPr>
      <t>巅峰减重</t>
    </r>
  </si>
  <si>
    <r>
      <rPr>
        <sz val="11"/>
        <rFont val="宋体"/>
        <charset val="134"/>
      </rPr>
      <t>杭州市第一人民医院</t>
    </r>
  </si>
  <si>
    <r>
      <rPr>
        <sz val="11"/>
        <rFont val="宋体"/>
        <charset val="134"/>
      </rPr>
      <t>杭州市上城区</t>
    </r>
  </si>
  <si>
    <r>
      <rPr>
        <sz val="11"/>
        <rFont val="宋体"/>
        <charset val="134"/>
      </rPr>
      <t>湖州达威生物科技有限公司</t>
    </r>
  </si>
  <si>
    <t>2023/07/05</t>
  </si>
  <si>
    <r>
      <rPr>
        <sz val="11"/>
        <color theme="1"/>
        <rFont val="宋体"/>
        <charset val="134"/>
      </rPr>
      <t>生物工程</t>
    </r>
  </si>
  <si>
    <r>
      <rPr>
        <sz val="11"/>
        <rFont val="宋体"/>
        <charset val="0"/>
      </rPr>
      <t>湖州欧思兰化妆品有限公司</t>
    </r>
  </si>
  <si>
    <t>2023/05/04</t>
  </si>
  <si>
    <r>
      <rPr>
        <sz val="11"/>
        <rFont val="宋体"/>
        <charset val="134"/>
      </rPr>
      <t>湖州七幸孵化器有限公司</t>
    </r>
  </si>
  <si>
    <r>
      <rPr>
        <sz val="11"/>
        <color theme="1"/>
        <rFont val="宋体"/>
        <charset val="134"/>
      </rPr>
      <t>湖州食品药品检验研究院</t>
    </r>
  </si>
  <si>
    <r>
      <rPr>
        <sz val="11"/>
        <color theme="1"/>
        <rFont val="宋体"/>
        <charset val="134"/>
      </rPr>
      <t>湖州市</t>
    </r>
  </si>
  <si>
    <r>
      <rPr>
        <sz val="11"/>
        <color theme="1"/>
        <rFont val="宋体"/>
        <charset val="134"/>
      </rPr>
      <t>制药工程</t>
    </r>
  </si>
  <si>
    <r>
      <rPr>
        <sz val="11"/>
        <rFont val="宋体"/>
        <charset val="134"/>
      </rPr>
      <t>湖州市宸然健康咨询有限公司</t>
    </r>
  </si>
  <si>
    <r>
      <rPr>
        <sz val="11"/>
        <color theme="1"/>
        <rFont val="宋体"/>
        <charset val="134"/>
      </rPr>
      <t>湖州市第三人民医院</t>
    </r>
  </si>
  <si>
    <r>
      <rPr>
        <sz val="11"/>
        <color theme="1"/>
        <rFont val="宋体"/>
        <charset val="134"/>
      </rPr>
      <t>湖州市第一人民医院</t>
    </r>
  </si>
  <si>
    <r>
      <rPr>
        <sz val="11"/>
        <rFont val="宋体"/>
        <charset val="134"/>
      </rPr>
      <t>湖州市妇幼保健院</t>
    </r>
  </si>
  <si>
    <r>
      <rPr>
        <sz val="11"/>
        <color theme="1"/>
        <rFont val="宋体"/>
        <charset val="134"/>
      </rPr>
      <t>湖州市九八医院</t>
    </r>
  </si>
  <si>
    <r>
      <rPr>
        <sz val="11"/>
        <rFont val="宋体"/>
        <charset val="134"/>
      </rPr>
      <t>湖州市酷篮星客体育培训有限公司</t>
    </r>
  </si>
  <si>
    <r>
      <rPr>
        <sz val="11"/>
        <rFont val="宋体"/>
        <charset val="134"/>
      </rPr>
      <t>湖州市清泉文武学校</t>
    </r>
  </si>
  <si>
    <t>2023/11/16</t>
  </si>
  <si>
    <r>
      <rPr>
        <sz val="11"/>
        <color theme="1"/>
        <rFont val="宋体"/>
        <charset val="134"/>
      </rPr>
      <t>湖州市吴兴区环渚龙泉街道社会卫生服务中心</t>
    </r>
  </si>
  <si>
    <t>2024/07/08</t>
  </si>
  <si>
    <r>
      <rPr>
        <sz val="11"/>
        <rFont val="宋体"/>
        <charset val="134"/>
      </rPr>
      <t>湖州市中心医院</t>
    </r>
  </si>
  <si>
    <r>
      <rPr>
        <sz val="11"/>
        <color theme="1"/>
        <rFont val="宋体"/>
        <charset val="134"/>
      </rPr>
      <t>湖州市中医院</t>
    </r>
  </si>
  <si>
    <r>
      <rPr>
        <sz val="11"/>
        <rFont val="宋体"/>
        <charset val="134"/>
      </rPr>
      <t>湖州数康生物科技有限公司</t>
    </r>
  </si>
  <si>
    <t>2023/07/11</t>
  </si>
  <si>
    <r>
      <rPr>
        <sz val="11"/>
        <rFont val="宋体"/>
        <charset val="134"/>
      </rPr>
      <t>湖州数康生物生物技术有限公司</t>
    </r>
  </si>
  <si>
    <r>
      <rPr>
        <sz val="11"/>
        <color theme="1"/>
        <rFont val="宋体"/>
        <charset val="134"/>
      </rPr>
      <t>湖州思念食品有限公司</t>
    </r>
  </si>
  <si>
    <r>
      <rPr>
        <sz val="11"/>
        <rFont val="宋体"/>
        <charset val="134"/>
      </rPr>
      <t>湖州万达儿童娱乐有限公司</t>
    </r>
  </si>
  <si>
    <t>2023/06/21</t>
  </si>
  <si>
    <r>
      <rPr>
        <sz val="11"/>
        <rFont val="宋体"/>
        <charset val="134"/>
      </rPr>
      <t>嘉兴市第二人民医院</t>
    </r>
  </si>
  <si>
    <r>
      <rPr>
        <sz val="11"/>
        <rFont val="宋体"/>
        <charset val="134"/>
      </rPr>
      <t>嘉兴市南湖区</t>
    </r>
  </si>
  <si>
    <r>
      <rPr>
        <sz val="11"/>
        <rFont val="宋体"/>
        <charset val="134"/>
      </rPr>
      <t>嘉兴市第一人民医院</t>
    </r>
  </si>
  <si>
    <r>
      <rPr>
        <sz val="11"/>
        <rFont val="宋体"/>
        <charset val="134"/>
      </rPr>
      <t>金华市中心医院</t>
    </r>
  </si>
  <si>
    <r>
      <rPr>
        <sz val="11"/>
        <rFont val="宋体"/>
        <charset val="134"/>
      </rPr>
      <t>金华市婺城区</t>
    </r>
  </si>
  <si>
    <r>
      <rPr>
        <sz val="11"/>
        <rFont val="宋体"/>
        <charset val="134"/>
      </rPr>
      <t>丽水市中心医院</t>
    </r>
  </si>
  <si>
    <t>2023/06/02</t>
  </si>
  <si>
    <r>
      <rPr>
        <sz val="11"/>
        <rFont val="宋体"/>
        <charset val="134"/>
      </rPr>
      <t>丽水市莲都区</t>
    </r>
  </si>
  <si>
    <r>
      <rPr>
        <sz val="11"/>
        <rFont val="宋体"/>
        <charset val="134"/>
      </rPr>
      <t>丽水市中医院</t>
    </r>
  </si>
  <si>
    <r>
      <rPr>
        <sz val="11"/>
        <rFont val="宋体"/>
        <charset val="134"/>
      </rPr>
      <t>美智健（湖州）生物科技有限公司</t>
    </r>
  </si>
  <si>
    <r>
      <rPr>
        <sz val="11"/>
        <rFont val="宋体"/>
        <charset val="134"/>
      </rPr>
      <t>宁波满分体育发展有限公司</t>
    </r>
  </si>
  <si>
    <t>2023/10/26</t>
  </si>
  <si>
    <r>
      <rPr>
        <sz val="11"/>
        <color theme="1"/>
        <rFont val="宋体"/>
        <charset val="134"/>
      </rPr>
      <t>宁波市鄞州区</t>
    </r>
  </si>
  <si>
    <r>
      <rPr>
        <sz val="11"/>
        <rFont val="宋体"/>
        <charset val="134"/>
      </rPr>
      <t>绮丽华美妆制品（湖州）有限公司</t>
    </r>
  </si>
  <si>
    <r>
      <rPr>
        <sz val="11"/>
        <rFont val="宋体"/>
        <charset val="134"/>
      </rPr>
      <t>绍兴市人民医院</t>
    </r>
  </si>
  <si>
    <r>
      <rPr>
        <sz val="11"/>
        <rFont val="宋体"/>
        <charset val="134"/>
      </rPr>
      <t>绍兴市越城区</t>
    </r>
  </si>
  <si>
    <r>
      <rPr>
        <sz val="11"/>
        <rFont val="宋体"/>
        <charset val="134"/>
      </rPr>
      <t>绍兴市中心医院</t>
    </r>
  </si>
  <si>
    <r>
      <rPr>
        <sz val="11"/>
        <rFont val="宋体"/>
        <charset val="134"/>
      </rPr>
      <t>绍兴市柯桥区</t>
    </r>
  </si>
  <si>
    <r>
      <rPr>
        <sz val="11"/>
        <color theme="1"/>
        <rFont val="宋体"/>
        <charset val="134"/>
      </rPr>
      <t>蜀山养老院</t>
    </r>
  </si>
  <si>
    <r>
      <rPr>
        <sz val="11"/>
        <rFont val="宋体"/>
        <charset val="134"/>
      </rPr>
      <t>台州恩泽医院</t>
    </r>
  </si>
  <si>
    <r>
      <rPr>
        <sz val="11"/>
        <rFont val="宋体"/>
        <charset val="134"/>
      </rPr>
      <t>台州市路桥区</t>
    </r>
  </si>
  <si>
    <r>
      <rPr>
        <sz val="11"/>
        <rFont val="宋体"/>
        <charset val="134"/>
      </rPr>
      <t>台州市第一人民医院</t>
    </r>
  </si>
  <si>
    <r>
      <rPr>
        <sz val="11"/>
        <rFont val="宋体"/>
        <charset val="134"/>
      </rPr>
      <t>台州市黄岩区</t>
    </r>
  </si>
  <si>
    <r>
      <rPr>
        <sz val="11"/>
        <rFont val="宋体"/>
        <charset val="134"/>
      </rPr>
      <t>台州市中心医院</t>
    </r>
  </si>
  <si>
    <r>
      <rPr>
        <sz val="11"/>
        <rFont val="宋体"/>
        <charset val="134"/>
      </rPr>
      <t>台州市椒江区</t>
    </r>
  </si>
  <si>
    <r>
      <rPr>
        <sz val="11"/>
        <rFont val="宋体"/>
        <charset val="134"/>
      </rPr>
      <t>威宝（湖州）日用品有限公司</t>
    </r>
  </si>
  <si>
    <r>
      <rPr>
        <sz val="11"/>
        <rFont val="宋体"/>
        <charset val="134"/>
      </rPr>
      <t>温州医科大学附属第二医院</t>
    </r>
  </si>
  <si>
    <r>
      <rPr>
        <sz val="11"/>
        <rFont val="宋体"/>
        <charset val="134"/>
      </rPr>
      <t>温州市鹿城区</t>
    </r>
  </si>
  <si>
    <r>
      <rPr>
        <sz val="11"/>
        <rFont val="宋体"/>
        <charset val="134"/>
      </rPr>
      <t>温州医科大学附属第一医院</t>
    </r>
  </si>
  <si>
    <r>
      <rPr>
        <sz val="11"/>
        <rFont val="宋体"/>
        <charset val="134"/>
      </rPr>
      <t>温州市瓯海区</t>
    </r>
  </si>
  <si>
    <r>
      <rPr>
        <sz val="11"/>
        <color theme="1"/>
        <rFont val="宋体"/>
        <charset val="134"/>
      </rPr>
      <t>五峰山户外运动</t>
    </r>
  </si>
  <si>
    <r>
      <rPr>
        <sz val="11"/>
        <color theme="1"/>
        <rFont val="宋体"/>
        <charset val="134"/>
      </rPr>
      <t>湖州市安吉县</t>
    </r>
  </si>
  <si>
    <r>
      <rPr>
        <sz val="11"/>
        <color theme="1"/>
        <rFont val="宋体"/>
        <charset val="134"/>
      </rPr>
      <t>协和华东干细胞基因工程有限公司</t>
    </r>
  </si>
  <si>
    <r>
      <rPr>
        <sz val="11"/>
        <color theme="1"/>
        <rFont val="宋体"/>
        <charset val="134"/>
      </rPr>
      <t>展望药业有限公司</t>
    </r>
  </si>
  <si>
    <r>
      <rPr>
        <sz val="11"/>
        <rFont val="宋体"/>
        <charset val="134"/>
      </rPr>
      <t>长兴县人民医院</t>
    </r>
  </si>
  <si>
    <r>
      <rPr>
        <sz val="11"/>
        <color theme="1"/>
        <rFont val="宋体"/>
        <charset val="134"/>
      </rPr>
      <t>浙江爱诺药业股份有限公司</t>
    </r>
  </si>
  <si>
    <t>2014/01/04</t>
  </si>
  <si>
    <r>
      <rPr>
        <sz val="11"/>
        <rFont val="宋体"/>
        <charset val="134"/>
      </rPr>
      <t>浙江大学附属第二医院</t>
    </r>
  </si>
  <si>
    <r>
      <rPr>
        <sz val="11"/>
        <rFont val="宋体"/>
        <charset val="134"/>
      </rPr>
      <t>浙江大学附属第四人民医院</t>
    </r>
  </si>
  <si>
    <r>
      <rPr>
        <sz val="11"/>
        <rFont val="宋体"/>
        <charset val="134"/>
      </rPr>
      <t>金华市义乌市</t>
    </r>
  </si>
  <si>
    <r>
      <rPr>
        <sz val="11"/>
        <color theme="1"/>
        <rFont val="宋体"/>
        <charset val="134"/>
      </rPr>
      <t>浙江大学附属儿童医院</t>
    </r>
  </si>
  <si>
    <r>
      <rPr>
        <sz val="11"/>
        <rFont val="宋体"/>
        <charset val="134"/>
      </rPr>
      <t>杭州市拱墅区</t>
    </r>
  </si>
  <si>
    <r>
      <rPr>
        <sz val="11"/>
        <rFont val="宋体"/>
        <charset val="134"/>
      </rPr>
      <t>浙江大学附属妇产科医院</t>
    </r>
  </si>
  <si>
    <r>
      <rPr>
        <sz val="11"/>
        <rFont val="宋体"/>
        <charset val="134"/>
      </rPr>
      <t>浙江大学附属邵逸夫医院</t>
    </r>
  </si>
  <si>
    <r>
      <rPr>
        <sz val="11"/>
        <rFont val="宋体"/>
        <charset val="134"/>
      </rPr>
      <t>浙江华睿生物技术有限公司</t>
    </r>
  </si>
  <si>
    <t>2023/11/29</t>
  </si>
  <si>
    <r>
      <rPr>
        <sz val="11"/>
        <rFont val="宋体"/>
        <charset val="134"/>
      </rPr>
      <t>浙江惠嘉生物科技股份有限公司</t>
    </r>
  </si>
  <si>
    <r>
      <rPr>
        <sz val="11"/>
        <rFont val="宋体"/>
        <charset val="134"/>
      </rPr>
      <t>湖州市安吉县</t>
    </r>
  </si>
  <si>
    <r>
      <rPr>
        <sz val="11"/>
        <color theme="1"/>
        <rFont val="宋体"/>
        <charset val="134"/>
      </rPr>
      <t>浙江金诺康生物制药有限公司</t>
    </r>
  </si>
  <si>
    <t>2013/01/06</t>
  </si>
  <si>
    <r>
      <rPr>
        <sz val="11"/>
        <color theme="1"/>
        <rFont val="宋体"/>
        <charset val="134"/>
      </rPr>
      <t>浙江金时代生物技术</t>
    </r>
    <r>
      <rPr>
        <sz val="11"/>
        <color theme="1"/>
        <rFont val="Times New Roman"/>
        <charset val="134"/>
      </rPr>
      <t xml:space="preserve"> </t>
    </r>
    <r>
      <rPr>
        <sz val="11"/>
        <color theme="1"/>
        <rFont val="宋体"/>
        <charset val="134"/>
      </rPr>
      <t>有限公司</t>
    </r>
  </si>
  <si>
    <r>
      <rPr>
        <sz val="11"/>
        <color theme="1"/>
        <rFont val="宋体"/>
        <charset val="134"/>
      </rPr>
      <t>浙江金时代生物技术有限公司</t>
    </r>
  </si>
  <si>
    <r>
      <rPr>
        <sz val="11"/>
        <rFont val="宋体"/>
        <charset val="134"/>
      </rPr>
      <t>浙江省人民医院</t>
    </r>
  </si>
  <si>
    <r>
      <rPr>
        <sz val="11"/>
        <color theme="1"/>
        <rFont val="宋体"/>
        <charset val="134"/>
      </rPr>
      <t>浙江中维药业有限公司</t>
    </r>
  </si>
  <si>
    <r>
      <rPr>
        <sz val="11"/>
        <color theme="1"/>
        <rFont val="宋体"/>
        <charset val="134"/>
      </rPr>
      <t>浙江佐力药业股份有限公司</t>
    </r>
  </si>
  <si>
    <r>
      <rPr>
        <sz val="11"/>
        <color theme="1"/>
        <rFont val="宋体"/>
        <charset val="134"/>
      </rPr>
      <t>中国科学院上海生命科学研究院湖州工业生物技术中心</t>
    </r>
  </si>
  <si>
    <r>
      <rPr>
        <sz val="11"/>
        <color theme="1"/>
        <rFont val="宋体"/>
        <charset val="134"/>
      </rPr>
      <t>中国科学院上海生命科学研究院湖州现代农业生物技术产业创新中心</t>
    </r>
  </si>
  <si>
    <r>
      <rPr>
        <sz val="11"/>
        <color theme="1"/>
        <rFont val="宋体"/>
        <charset val="134"/>
      </rPr>
      <t>湖州中科现代农业创新中心</t>
    </r>
  </si>
  <si>
    <r>
      <rPr>
        <sz val="11"/>
        <color theme="1"/>
        <rFont val="宋体"/>
        <charset val="134"/>
      </rPr>
      <t>中科汇通源养老服务公司</t>
    </r>
  </si>
  <si>
    <t>经济管理学院</t>
  </si>
  <si>
    <r>
      <rPr>
        <sz val="11"/>
        <color theme="1"/>
        <rFont val="宋体"/>
        <charset val="134"/>
      </rPr>
      <t>财通证券</t>
    </r>
  </si>
  <si>
    <r>
      <rPr>
        <sz val="11"/>
        <color theme="1"/>
        <rFont val="宋体"/>
        <charset val="134"/>
      </rPr>
      <t>财通证券湖州分公司</t>
    </r>
  </si>
  <si>
    <r>
      <rPr>
        <sz val="11"/>
        <rFont val="宋体"/>
        <charset val="134"/>
      </rPr>
      <t>经济与金融</t>
    </r>
  </si>
  <si>
    <r>
      <rPr>
        <sz val="11"/>
        <rFont val="宋体"/>
        <charset val="134"/>
      </rPr>
      <t>德华兔宝宝装饰新材股份有限公司</t>
    </r>
  </si>
  <si>
    <t>2022</t>
  </si>
  <si>
    <r>
      <rPr>
        <sz val="11"/>
        <color theme="1"/>
        <rFont val="宋体"/>
        <charset val="134"/>
      </rPr>
      <t>浙江省湖州市</t>
    </r>
  </si>
  <si>
    <t>—</t>
  </si>
  <si>
    <r>
      <rPr>
        <sz val="11"/>
        <rFont val="宋体"/>
        <charset val="134"/>
      </rPr>
      <t>国际经济与贸易</t>
    </r>
  </si>
  <si>
    <r>
      <rPr>
        <sz val="11"/>
        <rFont val="宋体"/>
        <charset val="134"/>
      </rPr>
      <t>德清开元森泊酒店有限公司</t>
    </r>
  </si>
  <si>
    <r>
      <rPr>
        <sz val="11"/>
        <color theme="1"/>
        <rFont val="宋体"/>
        <charset val="134"/>
      </rPr>
      <t>德清开元森泊酒店有限公司</t>
    </r>
  </si>
  <si>
    <r>
      <rPr>
        <sz val="11"/>
        <rFont val="宋体"/>
        <charset val="134"/>
      </rPr>
      <t>行政管理</t>
    </r>
    <r>
      <rPr>
        <sz val="11"/>
        <rFont val="Times New Roman"/>
        <charset val="134"/>
      </rPr>
      <t>/</t>
    </r>
    <r>
      <rPr>
        <sz val="11"/>
        <rFont val="宋体"/>
        <charset val="134"/>
      </rPr>
      <t>市场营销</t>
    </r>
    <r>
      <rPr>
        <sz val="11"/>
        <rFont val="Times New Roman"/>
        <charset val="134"/>
      </rPr>
      <t>/</t>
    </r>
    <r>
      <rPr>
        <sz val="11"/>
        <rFont val="宋体"/>
        <charset val="134"/>
      </rPr>
      <t>旅游管理与服务教育</t>
    </r>
  </si>
  <si>
    <r>
      <rPr>
        <sz val="11"/>
        <color theme="1"/>
        <rFont val="宋体"/>
        <charset val="134"/>
      </rPr>
      <t>德清人社局</t>
    </r>
  </si>
  <si>
    <r>
      <rPr>
        <sz val="11"/>
        <rFont val="宋体"/>
        <charset val="134"/>
      </rPr>
      <t>飞梭供应链</t>
    </r>
  </si>
  <si>
    <t>2022.3.8</t>
  </si>
  <si>
    <r>
      <rPr>
        <sz val="11"/>
        <rFont val="宋体"/>
        <charset val="134"/>
      </rPr>
      <t>广州飞梭云供应链有限公司湖州分公司</t>
    </r>
  </si>
  <si>
    <r>
      <rPr>
        <sz val="11"/>
        <rFont val="宋体"/>
        <charset val="134"/>
      </rPr>
      <t>物流管理</t>
    </r>
    <r>
      <rPr>
        <sz val="11"/>
        <rFont val="Times New Roman"/>
        <charset val="134"/>
      </rPr>
      <t>/</t>
    </r>
    <r>
      <rPr>
        <sz val="11"/>
        <rFont val="宋体"/>
        <charset val="134"/>
      </rPr>
      <t>供应链管理</t>
    </r>
  </si>
  <si>
    <r>
      <rPr>
        <sz val="11"/>
        <color theme="1"/>
        <rFont val="宋体"/>
        <charset val="134"/>
      </rPr>
      <t>丰盛湾罗氏沼虾培训基地</t>
    </r>
  </si>
  <si>
    <t>2024.01.22</t>
  </si>
  <si>
    <r>
      <rPr>
        <sz val="11"/>
        <rFont val="宋体"/>
        <charset val="134"/>
      </rPr>
      <t>港中旅（安吉）旅游</t>
    </r>
  </si>
  <si>
    <r>
      <rPr>
        <sz val="11"/>
        <rFont val="宋体"/>
        <charset val="134"/>
      </rPr>
      <t>港中旅（安吉）旅游发展有限公司</t>
    </r>
  </si>
  <si>
    <r>
      <rPr>
        <sz val="11"/>
        <rFont val="宋体"/>
        <charset val="134"/>
      </rPr>
      <t>湖州市安吉</t>
    </r>
  </si>
  <si>
    <r>
      <rPr>
        <sz val="11"/>
        <color theme="1"/>
        <rFont val="宋体"/>
        <charset val="134"/>
      </rPr>
      <t>湖州宾馆</t>
    </r>
  </si>
  <si>
    <r>
      <rPr>
        <sz val="11"/>
        <color theme="1"/>
        <rFont val="宋体"/>
        <charset val="134"/>
      </rPr>
      <t>湖州慧心谷酒店管理有限公司</t>
    </r>
  </si>
  <si>
    <t>2022.7.12</t>
  </si>
  <si>
    <t>湖州市生态环境局吴兴分局</t>
  </si>
  <si>
    <t>2020</t>
  </si>
  <si>
    <r>
      <rPr>
        <sz val="11"/>
        <color theme="1"/>
        <rFont val="宋体"/>
        <charset val="134"/>
      </rPr>
      <t>湖州市生态环境局吴兴分局</t>
    </r>
  </si>
  <si>
    <r>
      <rPr>
        <sz val="11"/>
        <color theme="1"/>
        <rFont val="宋体"/>
        <charset val="134"/>
      </rPr>
      <t>湖州市中心医院</t>
    </r>
  </si>
  <si>
    <t>2023.09.27</t>
  </si>
  <si>
    <r>
      <rPr>
        <sz val="11"/>
        <color theme="1"/>
        <rFont val="宋体"/>
        <charset val="134"/>
      </rPr>
      <t>湖州文化传播有限公司</t>
    </r>
  </si>
  <si>
    <t>2022.5.11</t>
  </si>
  <si>
    <r>
      <rPr>
        <sz val="11"/>
        <rFont val="宋体"/>
        <charset val="134"/>
      </rPr>
      <t>湖州翔顺工贸</t>
    </r>
  </si>
  <si>
    <t>2021.10.15</t>
  </si>
  <si>
    <r>
      <rPr>
        <sz val="11"/>
        <rFont val="宋体"/>
        <charset val="134"/>
      </rPr>
      <t>湖州翔顺工贸有限公司</t>
    </r>
  </si>
  <si>
    <r>
      <rPr>
        <sz val="11"/>
        <color theme="1"/>
        <rFont val="宋体"/>
        <charset val="134"/>
      </rPr>
      <t>湖州学院唯品会产教融合基地</t>
    </r>
  </si>
  <si>
    <r>
      <rPr>
        <sz val="11"/>
        <color theme="1"/>
        <rFont val="宋体"/>
        <charset val="134"/>
      </rPr>
      <t>浙江唯品会电子商务有限公司</t>
    </r>
  </si>
  <si>
    <r>
      <rPr>
        <sz val="11"/>
        <rFont val="宋体"/>
        <charset val="134"/>
      </rPr>
      <t>跨境电子商务</t>
    </r>
    <r>
      <rPr>
        <sz val="11"/>
        <rFont val="Times New Roman"/>
        <charset val="134"/>
      </rPr>
      <t>/</t>
    </r>
    <r>
      <rPr>
        <sz val="11"/>
        <rFont val="宋体"/>
        <charset val="134"/>
      </rPr>
      <t>电子商务</t>
    </r>
  </si>
  <si>
    <r>
      <rPr>
        <sz val="11"/>
        <rFont val="宋体"/>
        <charset val="134"/>
      </rPr>
      <t>湖州学院</t>
    </r>
    <r>
      <rPr>
        <sz val="11"/>
        <rFont val="Times New Roman"/>
        <charset val="134"/>
      </rPr>
      <t>--</t>
    </r>
    <r>
      <rPr>
        <sz val="11"/>
        <rFont val="宋体"/>
        <charset val="134"/>
      </rPr>
      <t>浙江京鸿供应链管理有限公司大学生校外实践基地</t>
    </r>
  </si>
  <si>
    <t>2022.9</t>
  </si>
  <si>
    <r>
      <rPr>
        <sz val="11"/>
        <rFont val="宋体"/>
        <charset val="134"/>
      </rPr>
      <t>浙江京鸿供应链管理有限公司</t>
    </r>
  </si>
  <si>
    <r>
      <rPr>
        <sz val="11"/>
        <color theme="1"/>
        <rFont val="宋体"/>
        <charset val="134"/>
      </rPr>
      <t>杭州市富阳区</t>
    </r>
  </si>
  <si>
    <r>
      <rPr>
        <sz val="11"/>
        <color theme="1"/>
        <rFont val="宋体"/>
        <charset val="134"/>
      </rPr>
      <t>湖州学院－－浙江南太湖控股集团有限公司大学生实践基地</t>
    </r>
  </si>
  <si>
    <r>
      <rPr>
        <sz val="11"/>
        <color theme="1"/>
        <rFont val="宋体"/>
        <charset val="134"/>
      </rPr>
      <t>浙江南太湖控股集团有限公司</t>
    </r>
  </si>
  <si>
    <r>
      <rPr>
        <sz val="11"/>
        <color theme="1"/>
        <rFont val="宋体"/>
        <charset val="134"/>
      </rPr>
      <t>湖州银行</t>
    </r>
  </si>
  <si>
    <r>
      <rPr>
        <sz val="11"/>
        <color theme="1"/>
        <rFont val="宋体"/>
        <charset val="134"/>
      </rPr>
      <t>湖州长颈鹿庄园</t>
    </r>
  </si>
  <si>
    <r>
      <rPr>
        <sz val="11"/>
        <rFont val="Times New Roman"/>
        <charset val="134"/>
      </rPr>
      <t>2023.10.1</t>
    </r>
    <r>
      <rPr>
        <sz val="11"/>
        <rFont val="宋体"/>
        <charset val="134"/>
      </rPr>
      <t>旅游季</t>
    </r>
    <r>
      <rPr>
        <sz val="11"/>
        <rFont val="Times New Roman"/>
        <charset val="134"/>
      </rPr>
      <t>7</t>
    </r>
    <r>
      <rPr>
        <sz val="11"/>
        <rFont val="宋体"/>
        <charset val="134"/>
      </rPr>
      <t>天</t>
    </r>
  </si>
  <si>
    <r>
      <rPr>
        <sz val="11"/>
        <rFont val="宋体"/>
        <charset val="134"/>
      </rPr>
      <t>华凯物流</t>
    </r>
  </si>
  <si>
    <r>
      <rPr>
        <sz val="11"/>
        <color theme="1"/>
        <rFont val="宋体"/>
        <charset val="134"/>
      </rPr>
      <t>浙江湖州华凯国际货运代理有限公司</t>
    </r>
  </si>
  <si>
    <r>
      <rPr>
        <sz val="11"/>
        <color theme="1"/>
        <rFont val="宋体"/>
        <charset val="134"/>
      </rPr>
      <t>民泰银行</t>
    </r>
  </si>
  <si>
    <r>
      <rPr>
        <sz val="11"/>
        <color theme="1"/>
        <rFont val="宋体"/>
        <charset val="134"/>
      </rPr>
      <t>明康汇校外实践基地</t>
    </r>
  </si>
  <si>
    <t>2023.08.22</t>
  </si>
  <si>
    <r>
      <rPr>
        <sz val="11"/>
        <color theme="1"/>
        <rFont val="宋体"/>
        <charset val="134"/>
      </rPr>
      <t>明康汇生态农业集团有限公司</t>
    </r>
  </si>
  <si>
    <r>
      <rPr>
        <sz val="11"/>
        <color theme="1"/>
        <rFont val="宋体"/>
        <charset val="134"/>
      </rPr>
      <t>乾元咨询</t>
    </r>
  </si>
  <si>
    <t>2023.2.23</t>
  </si>
  <si>
    <r>
      <rPr>
        <sz val="11"/>
        <color theme="1"/>
        <rFont val="宋体"/>
        <charset val="134"/>
      </rPr>
      <t>山水灵峰</t>
    </r>
  </si>
  <si>
    <r>
      <rPr>
        <sz val="11"/>
        <rFont val="宋体"/>
        <charset val="134"/>
      </rPr>
      <t>神灯仓储</t>
    </r>
  </si>
  <si>
    <r>
      <rPr>
        <sz val="11"/>
        <rFont val="宋体"/>
        <charset val="134"/>
      </rPr>
      <t>湖州神灯仓储有限公司</t>
    </r>
  </si>
  <si>
    <r>
      <rPr>
        <sz val="11"/>
        <rFont val="宋体"/>
        <charset val="134"/>
      </rPr>
      <t>泰隆银行湖州分行实践教育基地</t>
    </r>
  </si>
  <si>
    <r>
      <rPr>
        <sz val="11"/>
        <rFont val="宋体"/>
        <charset val="134"/>
      </rPr>
      <t>泰隆银行湖州分行</t>
    </r>
  </si>
  <si>
    <r>
      <rPr>
        <sz val="11"/>
        <color theme="1"/>
        <rFont val="宋体"/>
        <charset val="134"/>
      </rPr>
      <t>新文科背景下</t>
    </r>
    <r>
      <rPr>
        <sz val="11"/>
        <color theme="1"/>
        <rFont val="Times New Roman"/>
        <charset val="134"/>
      </rPr>
      <t>“</t>
    </r>
    <r>
      <rPr>
        <sz val="11"/>
        <color theme="1"/>
        <rFont val="宋体"/>
        <charset val="134"/>
      </rPr>
      <t>微专业</t>
    </r>
    <r>
      <rPr>
        <sz val="11"/>
        <color theme="1"/>
        <rFont val="Times New Roman"/>
        <charset val="134"/>
      </rPr>
      <t>”</t>
    </r>
    <r>
      <rPr>
        <sz val="11"/>
        <color theme="1"/>
        <rFont val="宋体"/>
        <charset val="134"/>
      </rPr>
      <t>驱动校企协同育人基地建设的探索与实践</t>
    </r>
  </si>
  <si>
    <t>2023.05.16</t>
  </si>
  <si>
    <r>
      <rPr>
        <sz val="11"/>
        <color theme="1"/>
        <rFont val="宋体"/>
        <charset val="134"/>
      </rPr>
      <t>安徽中技国医医疗科技有限公司</t>
    </r>
  </si>
  <si>
    <r>
      <rPr>
        <sz val="11"/>
        <color theme="1"/>
        <rFont val="宋体"/>
        <charset val="134"/>
      </rPr>
      <t>安徽省合肥市</t>
    </r>
  </si>
  <si>
    <r>
      <rPr>
        <sz val="11"/>
        <rFont val="宋体"/>
        <charset val="134"/>
      </rPr>
      <t>杏福</t>
    </r>
    <r>
      <rPr>
        <sz val="11"/>
        <rFont val="Times New Roman"/>
        <charset val="134"/>
      </rPr>
      <t>5G</t>
    </r>
    <r>
      <rPr>
        <sz val="11"/>
        <rFont val="宋体"/>
        <charset val="134"/>
      </rPr>
      <t>直播共富基地</t>
    </r>
  </si>
  <si>
    <t>2023.3.2</t>
  </si>
  <si>
    <r>
      <rPr>
        <sz val="11"/>
        <color theme="1"/>
        <rFont val="宋体"/>
        <charset val="134"/>
      </rPr>
      <t>浙江杏语电子商务有限责任公司</t>
    </r>
  </si>
  <si>
    <r>
      <rPr>
        <sz val="11"/>
        <color theme="1"/>
        <rFont val="宋体"/>
        <charset val="134"/>
      </rPr>
      <t>长兴太湖龙之梦长峰酒店投资管理有限公司</t>
    </r>
  </si>
  <si>
    <r>
      <rPr>
        <sz val="11"/>
        <color theme="1"/>
        <rFont val="宋体"/>
        <charset val="134"/>
      </rPr>
      <t>浙北大厦集团有限公司</t>
    </r>
    <r>
      <rPr>
        <sz val="11"/>
        <color theme="1"/>
        <rFont val="Times New Roman"/>
        <charset val="134"/>
      </rPr>
      <t>1</t>
    </r>
  </si>
  <si>
    <r>
      <rPr>
        <sz val="11"/>
        <color theme="1"/>
        <rFont val="宋体"/>
        <charset val="134"/>
      </rPr>
      <t>浙北大厦集团有限公司</t>
    </r>
  </si>
  <si>
    <r>
      <rPr>
        <sz val="11"/>
        <color theme="1"/>
        <rFont val="宋体"/>
        <charset val="134"/>
      </rPr>
      <t>浙北大厦集团有限公司</t>
    </r>
    <r>
      <rPr>
        <sz val="11"/>
        <color theme="1"/>
        <rFont val="Times New Roman"/>
        <charset val="134"/>
      </rPr>
      <t>2</t>
    </r>
  </si>
  <si>
    <r>
      <rPr>
        <sz val="11"/>
        <color theme="1"/>
        <rFont val="宋体"/>
        <charset val="134"/>
      </rPr>
      <t>浙江波播文化传媒有限公司</t>
    </r>
  </si>
  <si>
    <r>
      <rPr>
        <sz val="11"/>
        <rFont val="宋体"/>
        <charset val="134"/>
      </rPr>
      <t>新增加</t>
    </r>
  </si>
  <si>
    <r>
      <rPr>
        <sz val="11"/>
        <rFont val="宋体"/>
        <charset val="134"/>
      </rPr>
      <t>浙江郡安里文旅发展有限公司</t>
    </r>
  </si>
  <si>
    <r>
      <rPr>
        <sz val="11"/>
        <color theme="1"/>
        <rFont val="宋体"/>
        <charset val="134"/>
      </rPr>
      <t>浙江郡安里文旅发展有限公司</t>
    </r>
  </si>
  <si>
    <r>
      <rPr>
        <sz val="11"/>
        <rFont val="宋体"/>
        <charset val="134"/>
      </rPr>
      <t>浙江吾易通信有限公司</t>
    </r>
  </si>
  <si>
    <t>2023.4.27</t>
  </si>
  <si>
    <r>
      <rPr>
        <sz val="11"/>
        <rFont val="宋体"/>
        <charset val="134"/>
      </rPr>
      <t>浙江正太国际旅行社</t>
    </r>
  </si>
  <si>
    <r>
      <rPr>
        <sz val="11"/>
        <rFont val="宋体"/>
        <charset val="134"/>
      </rPr>
      <t>杭州市余杭区</t>
    </r>
  </si>
  <si>
    <r>
      <rPr>
        <sz val="11"/>
        <rFont val="宋体"/>
        <charset val="134"/>
      </rPr>
      <t>浙商银行湖州分行</t>
    </r>
  </si>
  <si>
    <r>
      <rPr>
        <sz val="11"/>
        <rFont val="宋体"/>
        <charset val="134"/>
      </rPr>
      <t>珠海万达商管杭州城市有限公司</t>
    </r>
  </si>
  <si>
    <r>
      <rPr>
        <sz val="11"/>
        <rFont val="宋体"/>
        <charset val="134"/>
      </rPr>
      <t>珠海万达商管杭州城市公司</t>
    </r>
  </si>
  <si>
    <r>
      <rPr>
        <sz val="11"/>
        <rFont val="宋体"/>
        <charset val="134"/>
      </rPr>
      <t>设计学院</t>
    </r>
  </si>
  <si>
    <r>
      <rPr>
        <sz val="11"/>
        <rFont val="宋体"/>
        <charset val="134"/>
      </rPr>
      <t>湖州第六空间国际家居专业实习基地</t>
    </r>
  </si>
  <si>
    <r>
      <rPr>
        <sz val="11"/>
        <rFont val="宋体"/>
        <charset val="134"/>
      </rPr>
      <t>湖州</t>
    </r>
  </si>
  <si>
    <r>
      <rPr>
        <sz val="11"/>
        <rFont val="宋体"/>
        <charset val="134"/>
      </rPr>
      <t>环境设计</t>
    </r>
  </si>
  <si>
    <r>
      <rPr>
        <sz val="11"/>
        <rFont val="宋体"/>
        <charset val="134"/>
      </rPr>
      <t>湖州利择家居有限公司</t>
    </r>
  </si>
  <si>
    <t>2024.01.09</t>
  </si>
  <si>
    <r>
      <rPr>
        <sz val="11"/>
        <color theme="1"/>
        <rFont val="宋体"/>
        <charset val="134"/>
      </rPr>
      <t>湖州学院贝壳集团圣都家居装饰有限公司湖州分公司实践基地</t>
    </r>
  </si>
  <si>
    <r>
      <rPr>
        <sz val="11"/>
        <color theme="1"/>
        <rFont val="宋体"/>
        <charset val="134"/>
      </rPr>
      <t>贝壳集团圣都家居装饰有限公司湖州分公司</t>
    </r>
  </si>
  <si>
    <r>
      <rPr>
        <sz val="11"/>
        <color theme="1"/>
        <rFont val="宋体"/>
        <charset val="134"/>
      </rPr>
      <t>湖州学院品牌文创校外实践基地</t>
    </r>
  </si>
  <si>
    <t>2022.12.8</t>
  </si>
  <si>
    <r>
      <rPr>
        <sz val="11"/>
        <color theme="1"/>
        <rFont val="宋体"/>
        <charset val="134"/>
      </rPr>
      <t>湖州南控文化产业发展有限公司</t>
    </r>
  </si>
  <si>
    <r>
      <rPr>
        <sz val="11"/>
        <rFont val="宋体"/>
        <charset val="134"/>
      </rPr>
      <t>视觉传达设计</t>
    </r>
  </si>
  <si>
    <t>2022.7.11</t>
  </si>
  <si>
    <t>2022.7.13</t>
  </si>
  <si>
    <r>
      <rPr>
        <sz val="11"/>
        <color theme="1"/>
        <rFont val="宋体"/>
        <charset val="134"/>
      </rPr>
      <t>湖州学院融媒体校外实践基地</t>
    </r>
  </si>
  <si>
    <r>
      <rPr>
        <sz val="11"/>
        <color theme="1"/>
        <rFont val="宋体"/>
        <charset val="134"/>
      </rPr>
      <t>湖州市吴兴区融媒体中心</t>
    </r>
  </si>
  <si>
    <r>
      <rPr>
        <sz val="11"/>
        <rFont val="宋体"/>
        <charset val="134"/>
      </rPr>
      <t>湖州学院天坤营造装饰工程设计有限公司实践基地</t>
    </r>
  </si>
  <si>
    <r>
      <rPr>
        <sz val="11"/>
        <rFont val="宋体"/>
        <charset val="134"/>
      </rPr>
      <t>天坤营造装饰工程设计有限公司</t>
    </r>
  </si>
  <si>
    <r>
      <rPr>
        <sz val="11"/>
        <color theme="1"/>
        <rFont val="宋体"/>
        <charset val="134"/>
      </rPr>
      <t>湖州学院印刷包装校外实践基地</t>
    </r>
  </si>
  <si>
    <t>2023.2.13</t>
  </si>
  <si>
    <r>
      <rPr>
        <sz val="11"/>
        <color theme="1"/>
        <rFont val="宋体"/>
        <charset val="134"/>
      </rPr>
      <t>湖州新天地印刷有限公司</t>
    </r>
  </si>
  <si>
    <r>
      <rPr>
        <sz val="11"/>
        <rFont val="宋体"/>
        <charset val="134"/>
      </rPr>
      <t>湖州学院浙江安吉两山共建设计院教学实践基地</t>
    </r>
  </si>
  <si>
    <t>2023.10.01</t>
  </si>
  <si>
    <r>
      <rPr>
        <sz val="11"/>
        <rFont val="宋体"/>
        <charset val="134"/>
      </rPr>
      <t>浙江安吉两山共建设计院</t>
    </r>
  </si>
  <si>
    <r>
      <rPr>
        <sz val="11"/>
        <rFont val="宋体"/>
        <charset val="134"/>
      </rPr>
      <t>湖州安吉</t>
    </r>
  </si>
  <si>
    <r>
      <rPr>
        <sz val="11"/>
        <rFont val="宋体"/>
        <charset val="134"/>
      </rPr>
      <t>长兴锦园农业开发有限公司</t>
    </r>
  </si>
  <si>
    <t>2024.5.11</t>
  </si>
  <si>
    <r>
      <rPr>
        <sz val="11"/>
        <rFont val="宋体"/>
        <charset val="134"/>
      </rPr>
      <t>长兴</t>
    </r>
  </si>
  <si>
    <r>
      <rPr>
        <sz val="11"/>
        <color theme="1"/>
        <rFont val="宋体"/>
        <charset val="134"/>
      </rPr>
      <t>浙江省创意设计协会</t>
    </r>
  </si>
  <si>
    <t>2023.10.23</t>
  </si>
  <si>
    <r>
      <rPr>
        <sz val="11"/>
        <color theme="1"/>
        <rFont val="宋体"/>
        <charset val="134"/>
      </rPr>
      <t>杭州市西湖区</t>
    </r>
  </si>
  <si>
    <r>
      <rPr>
        <sz val="11"/>
        <color theme="1"/>
        <rFont val="宋体"/>
        <charset val="134"/>
      </rPr>
      <t>浙江省谷堆乡创旅游发展有限公司</t>
    </r>
  </si>
  <si>
    <t>2023.7.1</t>
  </si>
  <si>
    <r>
      <rPr>
        <sz val="11"/>
        <rFont val="宋体"/>
        <charset val="134"/>
      </rPr>
      <t>浙江喜盈门家居科技股份有限公司</t>
    </r>
  </si>
  <si>
    <r>
      <rPr>
        <sz val="11"/>
        <rFont val="宋体"/>
        <charset val="134"/>
      </rPr>
      <t>湖州南浔</t>
    </r>
  </si>
  <si>
    <r>
      <rPr>
        <sz val="11"/>
        <rFont val="宋体"/>
        <charset val="134"/>
      </rPr>
      <t>马克思主义学院</t>
    </r>
  </si>
  <si>
    <r>
      <rPr>
        <sz val="11"/>
        <rFont val="宋体"/>
        <charset val="134"/>
      </rPr>
      <t>新风实验小学教育集团</t>
    </r>
  </si>
  <si>
    <r>
      <rPr>
        <sz val="11"/>
        <rFont val="Times New Roman"/>
        <charset val="134"/>
      </rPr>
      <t>2023</t>
    </r>
    <r>
      <rPr>
        <sz val="11"/>
        <rFont val="宋体"/>
        <charset val="134"/>
      </rPr>
      <t>年</t>
    </r>
    <r>
      <rPr>
        <sz val="11"/>
        <rFont val="Times New Roman"/>
        <charset val="134"/>
      </rPr>
      <t>7</t>
    </r>
    <r>
      <rPr>
        <sz val="11"/>
        <rFont val="宋体"/>
        <charset val="134"/>
      </rPr>
      <t>月</t>
    </r>
    <r>
      <rPr>
        <sz val="11"/>
        <rFont val="Times New Roman"/>
        <charset val="134"/>
      </rPr>
      <t>11</t>
    </r>
    <r>
      <rPr>
        <sz val="11"/>
        <rFont val="宋体"/>
        <charset val="134"/>
      </rPr>
      <t>日</t>
    </r>
  </si>
  <si>
    <r>
      <rPr>
        <sz val="11"/>
        <rFont val="宋体"/>
        <charset val="134"/>
      </rPr>
      <t>思想政治教育</t>
    </r>
  </si>
  <si>
    <r>
      <rPr>
        <sz val="11"/>
        <rFont val="宋体"/>
        <charset val="134"/>
      </rPr>
      <t>浙江广诚律师事务所</t>
    </r>
  </si>
  <si>
    <r>
      <rPr>
        <sz val="11"/>
        <rFont val="宋体"/>
        <charset val="134"/>
      </rPr>
      <t>安吉县孝丰镇老石坎村</t>
    </r>
  </si>
  <si>
    <r>
      <rPr>
        <sz val="11"/>
        <rFont val="Times New Roman"/>
        <charset val="134"/>
      </rPr>
      <t>2022</t>
    </r>
    <r>
      <rPr>
        <sz val="11"/>
        <rFont val="宋体"/>
        <charset val="134"/>
      </rPr>
      <t>年</t>
    </r>
    <r>
      <rPr>
        <sz val="11"/>
        <rFont val="Times New Roman"/>
        <charset val="134"/>
      </rPr>
      <t>7</t>
    </r>
    <r>
      <rPr>
        <sz val="11"/>
        <rFont val="宋体"/>
        <charset val="134"/>
      </rPr>
      <t>月</t>
    </r>
    <r>
      <rPr>
        <sz val="11"/>
        <rFont val="Times New Roman"/>
        <charset val="134"/>
      </rPr>
      <t>11</t>
    </r>
    <r>
      <rPr>
        <sz val="11"/>
        <rFont val="宋体"/>
        <charset val="134"/>
      </rPr>
      <t>日</t>
    </r>
  </si>
  <si>
    <r>
      <rPr>
        <sz val="11"/>
        <rFont val="宋体"/>
        <charset val="134"/>
      </rPr>
      <t>不分专业</t>
    </r>
  </si>
  <si>
    <r>
      <rPr>
        <sz val="11"/>
        <rFont val="宋体"/>
        <charset val="134"/>
      </rPr>
      <t>浙江省湖州市安吉县天荒坪镇余村</t>
    </r>
  </si>
  <si>
    <r>
      <rPr>
        <sz val="11"/>
        <rFont val="Times New Roman"/>
        <charset val="134"/>
      </rPr>
      <t>2022</t>
    </r>
    <r>
      <rPr>
        <sz val="11"/>
        <rFont val="宋体"/>
        <charset val="134"/>
      </rPr>
      <t>年</t>
    </r>
    <r>
      <rPr>
        <sz val="11"/>
        <rFont val="Times New Roman"/>
        <charset val="134"/>
      </rPr>
      <t>12</t>
    </r>
    <r>
      <rPr>
        <sz val="11"/>
        <rFont val="宋体"/>
        <charset val="134"/>
      </rPr>
      <t>月</t>
    </r>
    <r>
      <rPr>
        <sz val="11"/>
        <rFont val="Times New Roman"/>
        <charset val="134"/>
      </rPr>
      <t>11</t>
    </r>
    <r>
      <rPr>
        <sz val="11"/>
        <rFont val="宋体"/>
        <charset val="134"/>
      </rPr>
      <t>日</t>
    </r>
  </si>
  <si>
    <r>
      <rPr>
        <sz val="11"/>
        <rFont val="宋体"/>
        <charset val="134"/>
      </rPr>
      <t>浙江省湖州市安吉县天荒坪镇余村村民委员会</t>
    </r>
  </si>
  <si>
    <r>
      <rPr>
        <sz val="11"/>
        <rFont val="宋体"/>
        <charset val="134"/>
      </rPr>
      <t>安吉县孝丰镇潴口溪村</t>
    </r>
  </si>
  <si>
    <r>
      <rPr>
        <sz val="11"/>
        <rFont val="宋体"/>
        <charset val="134"/>
      </rPr>
      <t>安吉县孝丰镇横溪坞村</t>
    </r>
  </si>
  <si>
    <r>
      <rPr>
        <sz val="11"/>
        <rFont val="宋体"/>
        <charset val="134"/>
      </rPr>
      <t>安吉县孝丰镇夏阳村</t>
    </r>
  </si>
  <si>
    <r>
      <rPr>
        <sz val="11"/>
        <rFont val="宋体"/>
        <charset val="134"/>
      </rPr>
      <t>安吉县孝丰镇白杨村</t>
    </r>
  </si>
  <si>
    <r>
      <rPr>
        <sz val="11"/>
        <rFont val="宋体"/>
        <charset val="134"/>
      </rPr>
      <t>安吉县孝丰镇三眼井社区</t>
    </r>
  </si>
  <si>
    <r>
      <rPr>
        <sz val="11"/>
        <rFont val="宋体"/>
        <charset val="134"/>
      </rPr>
      <t>安吉县孝丰镇竹根前村</t>
    </r>
  </si>
  <si>
    <r>
      <rPr>
        <sz val="11"/>
        <rFont val="宋体"/>
        <charset val="134"/>
      </rPr>
      <t>杭州华东医药集团康润制药有限公司</t>
    </r>
  </si>
  <si>
    <r>
      <rPr>
        <sz val="11"/>
        <rFont val="宋体"/>
        <charset val="134"/>
      </rPr>
      <t>和也健康科技有限公司</t>
    </r>
  </si>
  <si>
    <r>
      <rPr>
        <sz val="11"/>
        <rFont val="宋体"/>
        <charset val="134"/>
      </rPr>
      <t>浙江普特医疗器械有限公司</t>
    </r>
  </si>
  <si>
    <r>
      <rPr>
        <sz val="11"/>
        <rFont val="Times New Roman"/>
        <charset val="134"/>
      </rPr>
      <t>2022</t>
    </r>
    <r>
      <rPr>
        <sz val="11"/>
        <rFont val="宋体"/>
        <charset val="134"/>
      </rPr>
      <t>年</t>
    </r>
    <r>
      <rPr>
        <sz val="11"/>
        <rFont val="Times New Roman"/>
        <charset val="134"/>
      </rPr>
      <t>11</t>
    </r>
    <r>
      <rPr>
        <sz val="11"/>
        <rFont val="宋体"/>
        <charset val="134"/>
      </rPr>
      <t>月</t>
    </r>
    <r>
      <rPr>
        <sz val="11"/>
        <rFont val="Times New Roman"/>
        <charset val="134"/>
      </rPr>
      <t>29</t>
    </r>
    <r>
      <rPr>
        <sz val="11"/>
        <rFont val="宋体"/>
        <charset val="134"/>
      </rPr>
      <t>日</t>
    </r>
  </si>
  <si>
    <r>
      <rPr>
        <sz val="11"/>
        <color theme="1"/>
        <rFont val="宋体"/>
        <charset val="134"/>
      </rPr>
      <t>人文学院</t>
    </r>
  </si>
  <si>
    <r>
      <rPr>
        <sz val="11"/>
        <color rgb="FF000000"/>
        <rFont val="宋体"/>
        <charset val="134"/>
      </rPr>
      <t>吴兴区融媒体中心大学生实践基地</t>
    </r>
  </si>
  <si>
    <r>
      <rPr>
        <sz val="11"/>
        <color rgb="FF000000"/>
        <rFont val="宋体"/>
        <charset val="134"/>
      </rPr>
      <t>吴兴区融媒体中心</t>
    </r>
  </si>
  <si>
    <r>
      <rPr>
        <sz val="11"/>
        <color rgb="FF000000"/>
        <rFont val="宋体"/>
        <charset val="134"/>
      </rPr>
      <t>湖州市吴兴区</t>
    </r>
  </si>
  <si>
    <r>
      <rPr>
        <sz val="11"/>
        <rFont val="宋体"/>
        <charset val="134"/>
      </rPr>
      <t>广告学</t>
    </r>
  </si>
  <si>
    <r>
      <rPr>
        <sz val="11"/>
        <rFont val="宋体"/>
        <charset val="134"/>
      </rPr>
      <t>英语</t>
    </r>
  </si>
  <si>
    <r>
      <rPr>
        <sz val="11"/>
        <color rgb="FF000000"/>
        <rFont val="宋体"/>
        <charset val="134"/>
      </rPr>
      <t>埭溪美妆外贸实践教育基地</t>
    </r>
  </si>
  <si>
    <r>
      <rPr>
        <sz val="11"/>
        <color rgb="FF000000"/>
        <rFont val="宋体"/>
        <charset val="134"/>
      </rPr>
      <t>埭溪镇人民政府</t>
    </r>
  </si>
  <si>
    <r>
      <rPr>
        <sz val="11"/>
        <color rgb="FF000000"/>
        <rFont val="宋体"/>
        <charset val="134"/>
      </rPr>
      <t>湖州市德清县</t>
    </r>
  </si>
  <si>
    <r>
      <rPr>
        <sz val="11"/>
        <rFont val="宋体"/>
        <charset val="134"/>
      </rPr>
      <t>埭溪镇人民政府</t>
    </r>
  </si>
  <si>
    <r>
      <rPr>
        <sz val="11"/>
        <rFont val="宋体"/>
        <charset val="134"/>
      </rPr>
      <t>汉语言文学</t>
    </r>
  </si>
  <si>
    <r>
      <rPr>
        <sz val="11"/>
        <rFont val="宋体"/>
        <charset val="134"/>
      </rPr>
      <t>湖州市吴兴区埭溪镇</t>
    </r>
  </si>
  <si>
    <r>
      <rPr>
        <sz val="11"/>
        <rFont val="宋体"/>
        <charset val="134"/>
      </rPr>
      <t>商务英语</t>
    </r>
  </si>
  <si>
    <r>
      <rPr>
        <sz val="11"/>
        <rFont val="宋体"/>
        <charset val="134"/>
      </rPr>
      <t>湖东街道办实习基地</t>
    </r>
  </si>
  <si>
    <r>
      <rPr>
        <sz val="11"/>
        <rFont val="宋体"/>
        <charset val="134"/>
      </rPr>
      <t>湖州市吴兴区湖东街道办事处</t>
    </r>
  </si>
  <si>
    <r>
      <rPr>
        <sz val="11"/>
        <rFont val="宋体"/>
        <charset val="134"/>
      </rPr>
      <t>湖州刻强制版有限公司大学生实践基地</t>
    </r>
  </si>
  <si>
    <r>
      <rPr>
        <sz val="11"/>
        <rFont val="宋体"/>
        <charset val="134"/>
      </rPr>
      <t>湖州市南浔区刻强制版有限公司</t>
    </r>
  </si>
  <si>
    <r>
      <rPr>
        <sz val="11"/>
        <color rgb="FF000000"/>
        <rFont val="宋体"/>
        <charset val="134"/>
      </rPr>
      <t>湖州市南浔区文化与艺术联合会</t>
    </r>
  </si>
  <si>
    <r>
      <rPr>
        <sz val="11"/>
        <color rgb="FF000000"/>
        <rFont val="宋体"/>
        <charset val="134"/>
      </rPr>
      <t>湖州市南浔区</t>
    </r>
  </si>
  <si>
    <r>
      <rPr>
        <sz val="11"/>
        <color rgb="FF000000"/>
        <rFont val="宋体"/>
        <charset val="134"/>
      </rPr>
      <t>湖州市清廉文化研究实践基地</t>
    </r>
  </si>
  <si>
    <r>
      <rPr>
        <sz val="11"/>
        <color rgb="FF000000"/>
        <rFont val="宋体"/>
        <charset val="134"/>
      </rPr>
      <t>湖州市清廉馆</t>
    </r>
  </si>
  <si>
    <r>
      <rPr>
        <sz val="11"/>
        <color indexed="8"/>
        <rFont val="宋体"/>
        <charset val="134"/>
      </rPr>
      <t>湖州市清廉馆</t>
    </r>
  </si>
  <si>
    <r>
      <rPr>
        <sz val="11"/>
        <color theme="1"/>
        <rFont val="宋体"/>
        <charset val="134"/>
      </rPr>
      <t>湖州市外商投资协会</t>
    </r>
  </si>
  <si>
    <r>
      <rPr>
        <sz val="11"/>
        <color theme="1"/>
        <rFont val="宋体"/>
        <charset val="134"/>
      </rPr>
      <t>湖州市外商投资企业协会</t>
    </r>
  </si>
  <si>
    <r>
      <rPr>
        <sz val="11"/>
        <color indexed="8"/>
        <rFont val="宋体"/>
        <charset val="134"/>
      </rPr>
      <t>湖州市外商投资企业协会</t>
    </r>
  </si>
  <si>
    <r>
      <rPr>
        <sz val="11"/>
        <color theme="1"/>
        <rFont val="宋体"/>
        <charset val="134"/>
      </rPr>
      <t>湖州市吴兴区朝阳街道实践基地</t>
    </r>
  </si>
  <si>
    <r>
      <rPr>
        <sz val="11"/>
        <color theme="1"/>
        <rFont val="宋体"/>
        <charset val="134"/>
      </rPr>
      <t>湖州市吴兴区朝阳街道</t>
    </r>
  </si>
  <si>
    <r>
      <rPr>
        <sz val="11"/>
        <color indexed="8"/>
        <rFont val="宋体"/>
        <charset val="134"/>
      </rPr>
      <t>湖州市吴兴区朝阳街道</t>
    </r>
  </si>
  <si>
    <r>
      <rPr>
        <sz val="11"/>
        <color rgb="FF000000"/>
        <rFont val="宋体"/>
        <charset val="134"/>
      </rPr>
      <t>湖州市吴兴区月河街道实践基地</t>
    </r>
  </si>
  <si>
    <r>
      <rPr>
        <sz val="11"/>
        <color rgb="FF000000"/>
        <rFont val="宋体"/>
        <charset val="134"/>
      </rPr>
      <t>湖州市吴兴区月河街道</t>
    </r>
  </si>
  <si>
    <r>
      <rPr>
        <sz val="11"/>
        <color indexed="8"/>
        <rFont val="宋体"/>
        <charset val="134"/>
      </rPr>
      <t>湖州市吴兴区月河街道</t>
    </r>
  </si>
  <si>
    <r>
      <rPr>
        <sz val="11"/>
        <color rgb="FF000000"/>
        <rFont val="宋体"/>
        <charset val="134"/>
      </rPr>
      <t>湖州学院</t>
    </r>
    <r>
      <rPr>
        <sz val="11"/>
        <color rgb="FF000000"/>
        <rFont val="Times New Roman"/>
        <charset val="134"/>
      </rPr>
      <t>“</t>
    </r>
    <r>
      <rPr>
        <sz val="11"/>
        <color rgb="FF000000"/>
        <rFont val="宋体"/>
        <charset val="134"/>
      </rPr>
      <t>新丝路</t>
    </r>
    <r>
      <rPr>
        <sz val="11"/>
        <color rgb="FF000000"/>
        <rFont val="Times New Roman"/>
        <charset val="134"/>
      </rPr>
      <t>”</t>
    </r>
    <r>
      <rPr>
        <sz val="11"/>
        <color rgb="FF000000"/>
        <rFont val="宋体"/>
        <charset val="134"/>
      </rPr>
      <t>文化创意实践基地</t>
    </r>
  </si>
  <si>
    <r>
      <rPr>
        <sz val="11"/>
        <color rgb="FF000000"/>
        <rFont val="宋体"/>
        <charset val="134"/>
      </rPr>
      <t>湖州新丝路服装有限公司</t>
    </r>
  </si>
  <si>
    <r>
      <rPr>
        <sz val="11"/>
        <rFont val="宋体"/>
        <charset val="134"/>
      </rPr>
      <t>湖州新丝路服装有限公司</t>
    </r>
  </si>
  <si>
    <r>
      <rPr>
        <sz val="11"/>
        <rFont val="宋体"/>
        <charset val="134"/>
      </rPr>
      <t>湖州学院大学生乡村创新创业基地</t>
    </r>
  </si>
  <si>
    <r>
      <rPr>
        <sz val="11"/>
        <rFont val="宋体"/>
        <charset val="134"/>
      </rPr>
      <t>吴兴西塞山旅游度假区管理委员会</t>
    </r>
  </si>
  <si>
    <r>
      <rPr>
        <sz val="11"/>
        <color rgb="FF000000"/>
        <rFont val="宋体"/>
        <charset val="134"/>
      </rPr>
      <t>湖州学院大学生乡村创新创业基地（西塞山）</t>
    </r>
  </si>
  <si>
    <r>
      <rPr>
        <sz val="11"/>
        <rFont val="宋体"/>
        <charset val="134"/>
      </rPr>
      <t>湖州学院大学生乡村振兴实践基地</t>
    </r>
  </si>
  <si>
    <r>
      <rPr>
        <sz val="11"/>
        <rFont val="Times New Roman"/>
        <charset val="134"/>
      </rPr>
      <t xml:space="preserve"> </t>
    </r>
    <r>
      <rPr>
        <sz val="11"/>
        <rFont val="宋体"/>
        <charset val="134"/>
      </rPr>
      <t>湖州市吴兴区道场乡人民政府</t>
    </r>
  </si>
  <si>
    <r>
      <rPr>
        <sz val="11"/>
        <rFont val="宋体"/>
        <charset val="134"/>
      </rPr>
      <t>天荒坪镇人民政府</t>
    </r>
  </si>
  <si>
    <r>
      <rPr>
        <sz val="11"/>
        <rFont val="宋体"/>
        <charset val="134"/>
      </rPr>
      <t>网络与新媒体</t>
    </r>
  </si>
  <si>
    <r>
      <rPr>
        <sz val="11"/>
        <color theme="1"/>
        <rFont val="宋体"/>
        <charset val="134"/>
      </rPr>
      <t>湖州学院大学生乡村振兴实践基地（道场乡）</t>
    </r>
  </si>
  <si>
    <r>
      <rPr>
        <sz val="11"/>
        <color theme="1"/>
        <rFont val="宋体"/>
        <charset val="134"/>
      </rPr>
      <t>湖州学院大学生乡村振兴实践基地（天荒坪镇）</t>
    </r>
  </si>
  <si>
    <r>
      <rPr>
        <sz val="11"/>
        <color theme="1"/>
        <rFont val="宋体"/>
        <charset val="134"/>
      </rPr>
      <t>湖州学院</t>
    </r>
    <r>
      <rPr>
        <sz val="11"/>
        <color theme="1"/>
        <rFont val="Times New Roman"/>
        <charset val="134"/>
      </rPr>
      <t>-</t>
    </r>
    <r>
      <rPr>
        <sz val="11"/>
        <color theme="1"/>
        <rFont val="宋体"/>
        <charset val="134"/>
      </rPr>
      <t>菰城村乡村振兴实践基地</t>
    </r>
  </si>
  <si>
    <r>
      <rPr>
        <sz val="11"/>
        <rFont val="宋体"/>
        <charset val="134"/>
      </rPr>
      <t>菰城村村委</t>
    </r>
  </si>
  <si>
    <r>
      <rPr>
        <sz val="11"/>
        <rFont val="宋体"/>
        <charset val="134"/>
      </rPr>
      <t>湖州学院南浔区文艺创意实践基地</t>
    </r>
  </si>
  <si>
    <r>
      <rPr>
        <sz val="11"/>
        <rFont val="宋体"/>
        <charset val="134"/>
      </rPr>
      <t>湖州市南浔区文化与艺术联合会</t>
    </r>
  </si>
  <si>
    <r>
      <rPr>
        <sz val="11"/>
        <color theme="1"/>
        <rFont val="宋体"/>
        <charset val="134"/>
      </rPr>
      <t>湖州学院人文学院大学生就业实践基地</t>
    </r>
  </si>
  <si>
    <r>
      <rPr>
        <sz val="11"/>
        <color theme="1"/>
        <rFont val="宋体"/>
        <charset val="134"/>
      </rPr>
      <t>见田（湖州）众创空间管理有限公司</t>
    </r>
  </si>
  <si>
    <r>
      <rPr>
        <sz val="11"/>
        <color indexed="8"/>
        <rFont val="宋体"/>
        <charset val="134"/>
      </rPr>
      <t>见田（湖州）众创空间管理有限公司</t>
    </r>
  </si>
  <si>
    <r>
      <rPr>
        <sz val="11"/>
        <rFont val="宋体"/>
        <charset val="134"/>
      </rPr>
      <t>湖州学院人文学院大学生实践基地</t>
    </r>
  </si>
  <si>
    <r>
      <rPr>
        <sz val="11"/>
        <rFont val="宋体"/>
        <charset val="134"/>
      </rPr>
      <t>湖州新天地创业园有限公司</t>
    </r>
  </si>
  <si>
    <r>
      <rPr>
        <sz val="11"/>
        <color indexed="8"/>
        <rFont val="宋体"/>
        <charset val="134"/>
      </rPr>
      <t>井安小学</t>
    </r>
  </si>
  <si>
    <r>
      <rPr>
        <sz val="11"/>
        <color indexed="8"/>
        <rFont val="宋体"/>
        <charset val="134"/>
      </rPr>
      <t>交通银行</t>
    </r>
  </si>
  <si>
    <r>
      <rPr>
        <sz val="11"/>
        <color indexed="8"/>
        <rFont val="宋体"/>
        <charset val="134"/>
      </rPr>
      <t>吴兴区融媒体中心</t>
    </r>
  </si>
  <si>
    <r>
      <rPr>
        <sz val="11"/>
        <color indexed="8"/>
        <rFont val="宋体"/>
        <charset val="134"/>
      </rPr>
      <t>湖州新天地创业园有限公司</t>
    </r>
  </si>
  <si>
    <r>
      <rPr>
        <sz val="11"/>
        <color indexed="8"/>
        <rFont val="宋体"/>
        <charset val="134"/>
      </rPr>
      <t>湖州市吴兴区</t>
    </r>
  </si>
  <si>
    <r>
      <rPr>
        <sz val="11"/>
        <rFont val="宋体"/>
        <charset val="134"/>
      </rPr>
      <t>吴兴区融媒体中心</t>
    </r>
  </si>
  <si>
    <r>
      <rPr>
        <sz val="11"/>
        <color rgb="FF000000"/>
        <rFont val="宋体"/>
        <charset val="134"/>
      </rPr>
      <t>湖州学院人文学院大学生实践基地（新天地园区）</t>
    </r>
  </si>
  <si>
    <r>
      <rPr>
        <sz val="11"/>
        <color rgb="FF000000"/>
        <rFont val="宋体"/>
        <charset val="134"/>
      </rPr>
      <t>湖州新天地创业园有限公司</t>
    </r>
  </si>
  <si>
    <r>
      <rPr>
        <sz val="11"/>
        <color theme="1"/>
        <rFont val="宋体"/>
        <charset val="134"/>
      </rPr>
      <t>湖州中国检验认证有限公司实践基地</t>
    </r>
  </si>
  <si>
    <r>
      <rPr>
        <sz val="11"/>
        <color theme="1"/>
        <rFont val="宋体"/>
        <charset val="134"/>
      </rPr>
      <t>湖州中国检验认证有限公司</t>
    </r>
  </si>
  <si>
    <r>
      <rPr>
        <sz val="11"/>
        <color indexed="8"/>
        <rFont val="宋体"/>
        <charset val="134"/>
      </rPr>
      <t>湖州中国检验认证有限公司</t>
    </r>
  </si>
  <si>
    <r>
      <rPr>
        <sz val="11"/>
        <color theme="1"/>
        <rFont val="宋体"/>
        <charset val="134"/>
      </rPr>
      <t>美妆小镇服务中心实践基地</t>
    </r>
  </si>
  <si>
    <r>
      <rPr>
        <sz val="11"/>
        <color theme="1"/>
        <rFont val="宋体"/>
        <charset val="134"/>
      </rPr>
      <t>美妆小镇服务中心</t>
    </r>
  </si>
  <si>
    <r>
      <rPr>
        <sz val="11"/>
        <color indexed="8"/>
        <rFont val="宋体"/>
        <charset val="134"/>
      </rPr>
      <t>美妆小镇服务中心</t>
    </r>
  </si>
  <si>
    <r>
      <rPr>
        <sz val="11"/>
        <color theme="1"/>
        <rFont val="宋体"/>
        <charset val="134"/>
      </rPr>
      <t>吴兴区档案局实践基地</t>
    </r>
  </si>
  <si>
    <r>
      <rPr>
        <sz val="11"/>
        <color theme="1"/>
        <rFont val="宋体"/>
        <charset val="134"/>
      </rPr>
      <t>吴兴区档案局</t>
    </r>
  </si>
  <si>
    <r>
      <rPr>
        <sz val="11"/>
        <color indexed="8"/>
        <rFont val="宋体"/>
        <charset val="134"/>
      </rPr>
      <t>吴兴区档案局</t>
    </r>
  </si>
  <si>
    <r>
      <rPr>
        <sz val="11"/>
        <color theme="1"/>
        <rFont val="宋体"/>
        <charset val="134"/>
      </rPr>
      <t>吴兴区委宣传部实践基地</t>
    </r>
  </si>
  <si>
    <r>
      <rPr>
        <sz val="11"/>
        <color theme="1"/>
        <rFont val="宋体"/>
        <charset val="134"/>
      </rPr>
      <t>吴兴区委宣传部</t>
    </r>
  </si>
  <si>
    <r>
      <rPr>
        <sz val="11"/>
        <color indexed="8"/>
        <rFont val="宋体"/>
        <charset val="134"/>
      </rPr>
      <t>吴兴区委宣传部</t>
    </r>
  </si>
  <si>
    <r>
      <rPr>
        <sz val="11"/>
        <color rgb="FF000000"/>
        <rFont val="宋体"/>
        <charset val="134"/>
      </rPr>
      <t>校地共育湖州恒胜传媒有限公司</t>
    </r>
  </si>
  <si>
    <r>
      <rPr>
        <sz val="11"/>
        <color rgb="FF000000"/>
        <rFont val="宋体"/>
        <charset val="134"/>
      </rPr>
      <t>湖州恒胜传媒有限公司</t>
    </r>
  </si>
  <si>
    <t>备注：湖州永兴特种不锈钢有限公司为智能制造学院和马克思主义学院共用，
湖州市中心医院为生命健康学院和经济管理学院共用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</si>
</sst>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s>
  <fonts count="33">
    <font>
      <sz val="11"/>
      <color theme="1"/>
      <name val="宋体"/>
      <charset val="134"/>
      <scheme val="minor"/>
    </font>
    <font>
      <sz val="26"/>
      <color theme="1"/>
      <name val="宋体"/>
      <charset val="134"/>
    </font>
    <font>
      <sz val="11"/>
      <color rgb="FFFF0000"/>
      <name val="宋体"/>
      <charset val="134"/>
    </font>
    <font>
      <sz val="11"/>
      <color theme="1"/>
      <name val="Times New Roman"/>
      <charset val="134"/>
    </font>
    <font>
      <sz val="11"/>
      <color theme="1"/>
      <name val="宋体"/>
      <charset val="134"/>
    </font>
    <font>
      <sz val="11"/>
      <name val="Times New Roman"/>
      <charset val="134"/>
    </font>
    <font>
      <sz val="11"/>
      <name val="宋体"/>
      <charset val="134"/>
    </font>
    <font>
      <sz val="11"/>
      <name val="Times New Roman"/>
      <charset val="0"/>
    </font>
    <font>
      <sz val="11"/>
      <color rgb="FFFF0000"/>
      <name val="Times New Roman"/>
      <charset val="134"/>
    </font>
    <font>
      <sz val="11"/>
      <color rgb="FF000000"/>
      <name val="Times New Roman"/>
      <charset val="134"/>
    </font>
    <font>
      <sz val="11"/>
      <color indexed="8"/>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rgb="FF000000"/>
      <name val="宋体"/>
      <charset val="134"/>
    </font>
    <font>
      <sz val="11"/>
      <name val="宋体"/>
      <charset val="0"/>
    </font>
  </fonts>
  <fills count="35">
    <fill>
      <patternFill patternType="none"/>
    </fill>
    <fill>
      <patternFill patternType="gray125"/>
    </fill>
    <fill>
      <patternFill patternType="solid">
        <fgColor theme="9" tint="0.599993896298105"/>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8" borderId="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8" fillId="0" borderId="0" applyNumberFormat="0" applyFill="0" applyBorder="0" applyAlignment="0" applyProtection="0">
      <alignment vertical="center"/>
    </xf>
    <xf numFmtId="0" fontId="19" fillId="9" borderId="9" applyNumberFormat="0" applyAlignment="0" applyProtection="0">
      <alignment vertical="center"/>
    </xf>
    <xf numFmtId="0" fontId="20" fillId="10" borderId="10" applyNumberFormat="0" applyAlignment="0" applyProtection="0">
      <alignment vertical="center"/>
    </xf>
    <xf numFmtId="0" fontId="21" fillId="10" borderId="9" applyNumberFormat="0" applyAlignment="0" applyProtection="0">
      <alignment vertical="center"/>
    </xf>
    <xf numFmtId="0" fontId="22" fillId="11" borderId="11" applyNumberFormat="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3"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4"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5"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9" fillId="33" borderId="0" applyNumberFormat="0" applyBorder="0" applyAlignment="0" applyProtection="0">
      <alignment vertical="center"/>
    </xf>
    <xf numFmtId="0" fontId="29" fillId="2" borderId="0" applyNumberFormat="0" applyBorder="0" applyAlignment="0" applyProtection="0">
      <alignment vertical="center"/>
    </xf>
    <xf numFmtId="0" fontId="28" fillId="34" borderId="0" applyNumberFormat="0" applyBorder="0" applyAlignment="0" applyProtection="0">
      <alignment vertical="center"/>
    </xf>
  </cellStyleXfs>
  <cellXfs count="80">
    <xf numFmtId="0" fontId="0" fillId="0" borderId="0" xfId="0">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3" borderId="3" xfId="0" applyFont="1" applyFill="1" applyBorder="1" applyAlignment="1">
      <alignment horizontal="center" vertical="center"/>
    </xf>
    <xf numFmtId="0" fontId="3" fillId="4" borderId="4"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31"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5"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2" xfId="0" applyFont="1" applyFill="1" applyBorder="1" applyAlignment="1">
      <alignment horizontal="center" vertical="center"/>
    </xf>
    <xf numFmtId="0" fontId="3" fillId="5" borderId="2" xfId="0" applyFont="1" applyFill="1" applyBorder="1" applyAlignment="1">
      <alignment horizontal="center" vertical="center"/>
    </xf>
    <xf numFmtId="0" fontId="3" fillId="6" borderId="2" xfId="0" applyFont="1" applyFill="1" applyBorder="1" applyAlignment="1">
      <alignment horizontal="center" vertical="center"/>
    </xf>
    <xf numFmtId="0" fontId="3" fillId="0" borderId="2" xfId="0" applyFont="1" applyBorder="1" applyAlignment="1">
      <alignment horizontal="center" vertical="center"/>
    </xf>
    <xf numFmtId="0" fontId="3" fillId="5" borderId="3"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9" fontId="3" fillId="0" borderId="2" xfId="0" applyNumberFormat="1" applyFont="1" applyFill="1" applyBorder="1" applyAlignment="1">
      <alignment horizontal="center" vertical="center" wrapText="1"/>
    </xf>
    <xf numFmtId="14"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176"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14" fontId="7" fillId="0" borderId="1" xfId="0"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4" fillId="0" borderId="1" xfId="0" applyFont="1" applyBorder="1" applyAlignment="1">
      <alignment horizontal="center" vertical="center"/>
    </xf>
    <xf numFmtId="49" fontId="5" fillId="7" borderId="1" xfId="0" applyNumberFormat="1" applyFont="1" applyFill="1" applyBorder="1" applyAlignment="1">
      <alignment horizontal="center" vertical="center" wrapText="1"/>
    </xf>
    <xf numFmtId="0" fontId="5"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5" fillId="0" borderId="1"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7" borderId="1" xfId="0" applyFont="1" applyFill="1" applyBorder="1" applyAlignment="1">
      <alignment horizontal="center" vertical="center"/>
    </xf>
    <xf numFmtId="49" fontId="5"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xf>
    <xf numFmtId="31"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9" fillId="0" borderId="5"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5" fillId="0" borderId="3" xfId="0" applyFont="1" applyBorder="1" applyAlignment="1">
      <alignment horizontal="center" vertical="center"/>
    </xf>
    <xf numFmtId="0" fontId="0" fillId="0" borderId="0" xfId="0" applyFill="1">
      <alignment vertical="center"/>
    </xf>
    <xf numFmtId="0" fontId="9" fillId="0" borderId="2" xfId="0" applyFont="1" applyFill="1" applyBorder="1" applyAlignment="1">
      <alignment horizontal="center" vertical="center" wrapText="1"/>
    </xf>
    <xf numFmtId="0" fontId="10" fillId="0" borderId="1" xfId="0" applyNumberFormat="1" applyFont="1" applyFill="1" applyBorder="1" applyAlignment="1" applyProtection="1">
      <alignment horizontal="center" vertical="center" wrapText="1"/>
    </xf>
    <xf numFmtId="0" fontId="10" fillId="0" borderId="5" xfId="0" applyNumberFormat="1" applyFont="1" applyFill="1" applyBorder="1" applyAlignment="1" applyProtection="1">
      <alignment horizontal="center" vertical="center" wrapText="1"/>
    </xf>
    <xf numFmtId="0" fontId="10" fillId="0" borderId="2" xfId="0" applyNumberFormat="1" applyFont="1" applyFill="1" applyBorder="1" applyAlignment="1" applyProtection="1">
      <alignment horizontal="center" vertical="center" wrapText="1"/>
    </xf>
    <xf numFmtId="0" fontId="10" fillId="0" borderId="3" xfId="0" applyNumberFormat="1" applyFont="1" applyFill="1" applyBorder="1" applyAlignment="1" applyProtection="1">
      <alignment horizontal="center" vertical="center" wrapText="1"/>
    </xf>
    <xf numFmtId="0" fontId="0" fillId="0" borderId="0" xfId="0" applyAlignment="1">
      <alignment vertical="center" wrapText="1"/>
    </xf>
    <xf numFmtId="0" fontId="0" fillId="0" borderId="0" xfId="0"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www.baidu.com/link?url=xWLAMqROEdpIymhDowOCOQHsn_mX5eFQaBSJtJOFet_&amp;wd=&amp;eqid=f68d94dd00296c2f000000056708ce7d"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R316"/>
  <sheetViews>
    <sheetView tabSelected="1" zoomScale="115" zoomScaleNormal="115" workbookViewId="0">
      <selection activeCell="P71" sqref="P71"/>
    </sheetView>
  </sheetViews>
  <sheetFormatPr defaultColWidth="9" defaultRowHeight="14.4"/>
  <cols>
    <col min="1" max="1" width="14.75" customWidth="1"/>
    <col min="2" max="2" width="5.12962962962963" customWidth="1"/>
    <col min="3" max="3" width="33.75" customWidth="1"/>
    <col min="4" max="4" width="14.1296296296296" customWidth="1"/>
    <col min="5" max="5" width="33.5" customWidth="1"/>
    <col min="6" max="6" width="18.8796296296296" customWidth="1"/>
    <col min="7" max="12" width="8.12962962962963" customWidth="1"/>
    <col min="13" max="13" width="4.87962962962963" customWidth="1"/>
    <col min="14" max="14" width="21.25" customWidth="1"/>
    <col min="15" max="16" width="8.62962962962963" customWidth="1"/>
  </cols>
  <sheetData>
    <row r="1" ht="45" customHeight="1" spans="1:16">
      <c r="A1" s="1" t="s">
        <v>0</v>
      </c>
      <c r="B1" s="1"/>
      <c r="C1" s="1"/>
      <c r="D1" s="1"/>
      <c r="E1" s="1"/>
      <c r="F1" s="1"/>
      <c r="G1" s="1"/>
      <c r="H1" s="1"/>
      <c r="I1" s="1"/>
      <c r="J1" s="1"/>
      <c r="K1" s="1"/>
      <c r="L1" s="1"/>
      <c r="M1" s="1"/>
      <c r="N1" s="1"/>
      <c r="O1" s="1"/>
      <c r="P1" s="1"/>
    </row>
    <row r="2" spans="1:16">
      <c r="A2" s="2" t="s">
        <v>1</v>
      </c>
      <c r="B2" s="2"/>
      <c r="C2" s="2"/>
      <c r="D2" s="2"/>
      <c r="E2" s="2"/>
      <c r="F2" s="2"/>
      <c r="G2" s="2"/>
      <c r="H2" s="2"/>
      <c r="I2" s="2"/>
      <c r="J2" s="2"/>
      <c r="K2" s="2"/>
      <c r="L2" s="2"/>
      <c r="M2" s="2"/>
      <c r="N2" s="2"/>
      <c r="O2" s="2"/>
      <c r="P2" s="2"/>
    </row>
    <row r="3" ht="61" customHeight="1" spans="1:16">
      <c r="A3" s="2"/>
      <c r="B3" s="2"/>
      <c r="C3" s="2"/>
      <c r="D3" s="2"/>
      <c r="E3" s="2"/>
      <c r="F3" s="2"/>
      <c r="G3" s="2"/>
      <c r="H3" s="2"/>
      <c r="I3" s="2"/>
      <c r="J3" s="2"/>
      <c r="K3" s="2"/>
      <c r="L3" s="2"/>
      <c r="M3" s="2"/>
      <c r="N3" s="2"/>
      <c r="O3" s="2"/>
      <c r="P3" s="2"/>
    </row>
    <row r="4" spans="1:16">
      <c r="A4" s="3" t="s">
        <v>2</v>
      </c>
      <c r="B4" s="4" t="s">
        <v>3</v>
      </c>
      <c r="C4" s="5" t="s">
        <v>4</v>
      </c>
      <c r="D4" s="5"/>
      <c r="E4" s="6" t="s">
        <v>5</v>
      </c>
      <c r="F4" s="6"/>
      <c r="G4" s="7" t="s">
        <v>6</v>
      </c>
      <c r="H4" s="7"/>
      <c r="I4" s="7"/>
      <c r="J4" s="7"/>
      <c r="K4" s="7"/>
      <c r="L4" s="7"/>
      <c r="M4" s="25" t="s">
        <v>7</v>
      </c>
      <c r="N4" s="26" t="s">
        <v>8</v>
      </c>
      <c r="O4" s="27" t="s">
        <v>9</v>
      </c>
      <c r="P4" s="27" t="s">
        <v>10</v>
      </c>
    </row>
    <row r="5" ht="57.6" hidden="1" spans="1:16">
      <c r="A5" s="8"/>
      <c r="B5" s="8"/>
      <c r="C5" s="9" t="s">
        <v>11</v>
      </c>
      <c r="D5" s="9" t="s">
        <v>12</v>
      </c>
      <c r="E5" s="10" t="s">
        <v>13</v>
      </c>
      <c r="F5" s="10" t="s">
        <v>14</v>
      </c>
      <c r="G5" s="11" t="s">
        <v>15</v>
      </c>
      <c r="H5" s="11" t="s">
        <v>16</v>
      </c>
      <c r="I5" s="11" t="s">
        <v>17</v>
      </c>
      <c r="J5" s="11" t="s">
        <v>18</v>
      </c>
      <c r="K5" s="11" t="s">
        <v>19</v>
      </c>
      <c r="L5" s="11" t="s">
        <v>20</v>
      </c>
      <c r="M5" s="28"/>
      <c r="N5" s="26"/>
      <c r="O5" s="17"/>
      <c r="P5" s="17"/>
    </row>
    <row r="6" spans="1:16">
      <c r="A6" s="12" t="s">
        <v>21</v>
      </c>
      <c r="B6" s="12">
        <v>1</v>
      </c>
      <c r="C6" s="13" t="s">
        <v>22</v>
      </c>
      <c r="D6" s="13" t="s">
        <v>23</v>
      </c>
      <c r="E6" s="13" t="s">
        <v>22</v>
      </c>
      <c r="F6" s="13" t="s">
        <v>24</v>
      </c>
      <c r="G6" s="13">
        <v>4</v>
      </c>
      <c r="H6" s="13">
        <v>360</v>
      </c>
      <c r="I6" s="13">
        <v>3</v>
      </c>
      <c r="J6" s="13">
        <v>270</v>
      </c>
      <c r="K6" s="13">
        <v>0</v>
      </c>
      <c r="L6" s="13">
        <v>0</v>
      </c>
      <c r="M6" s="14" t="s">
        <v>25</v>
      </c>
      <c r="N6" s="14" t="s">
        <v>26</v>
      </c>
      <c r="O6" s="13"/>
      <c r="P6" s="12"/>
    </row>
    <row r="7" hidden="1" spans="1:16">
      <c r="A7" s="12"/>
      <c r="B7" s="12">
        <f>MAX($B$6:B6)+1</f>
        <v>2</v>
      </c>
      <c r="C7" s="14" t="s">
        <v>27</v>
      </c>
      <c r="D7" s="14" t="s">
        <v>28</v>
      </c>
      <c r="E7" s="14" t="s">
        <v>27</v>
      </c>
      <c r="F7" s="14" t="s">
        <v>29</v>
      </c>
      <c r="G7" s="13"/>
      <c r="H7" s="13"/>
      <c r="I7" s="13"/>
      <c r="J7" s="13"/>
      <c r="K7" s="13"/>
      <c r="L7" s="13"/>
      <c r="M7" s="14"/>
      <c r="N7" s="14" t="s">
        <v>26</v>
      </c>
      <c r="O7" s="13" t="s">
        <v>30</v>
      </c>
      <c r="P7" s="12"/>
    </row>
    <row r="8" ht="28.8" hidden="1" spans="1:16">
      <c r="A8" s="12"/>
      <c r="B8" s="12">
        <f>MAX($B$6:B7)+1</f>
        <v>3</v>
      </c>
      <c r="C8" s="15" t="s">
        <v>31</v>
      </c>
      <c r="D8" s="14">
        <v>2022</v>
      </c>
      <c r="E8" s="14" t="s">
        <v>32</v>
      </c>
      <c r="F8" s="14" t="s">
        <v>33</v>
      </c>
      <c r="G8" s="14">
        <v>5</v>
      </c>
      <c r="H8" s="14">
        <v>150</v>
      </c>
      <c r="I8" s="14">
        <v>1</v>
      </c>
      <c r="J8" s="14">
        <v>30</v>
      </c>
      <c r="K8" s="14">
        <v>0</v>
      </c>
      <c r="L8" s="14">
        <v>0</v>
      </c>
      <c r="M8" s="14" t="s">
        <v>34</v>
      </c>
      <c r="N8" s="19" t="s">
        <v>35</v>
      </c>
      <c r="O8" s="13"/>
      <c r="P8" s="12"/>
    </row>
    <row r="9" ht="28.8" hidden="1" spans="1:16">
      <c r="A9" s="12"/>
      <c r="B9" s="12">
        <f>MAX($B$6:B8)+1</f>
        <v>4</v>
      </c>
      <c r="C9" s="15" t="s">
        <v>36</v>
      </c>
      <c r="D9" s="14">
        <v>2020</v>
      </c>
      <c r="E9" s="14" t="s">
        <v>37</v>
      </c>
      <c r="F9" s="14" t="s">
        <v>38</v>
      </c>
      <c r="G9" s="14">
        <v>4</v>
      </c>
      <c r="H9" s="14">
        <v>240</v>
      </c>
      <c r="I9" s="14">
        <v>2</v>
      </c>
      <c r="J9" s="14">
        <v>120</v>
      </c>
      <c r="K9" s="14">
        <v>0</v>
      </c>
      <c r="L9" s="14">
        <v>0</v>
      </c>
      <c r="M9" s="14" t="s">
        <v>34</v>
      </c>
      <c r="N9" s="19" t="s">
        <v>35</v>
      </c>
      <c r="O9" s="13"/>
      <c r="P9" s="12"/>
    </row>
    <row r="10" ht="28.8" hidden="1" spans="1:16">
      <c r="A10" s="12"/>
      <c r="B10" s="12">
        <f>MAX($B$6:B9)+1</f>
        <v>5</v>
      </c>
      <c r="C10" s="14" t="s">
        <v>39</v>
      </c>
      <c r="D10" s="14" t="s">
        <v>40</v>
      </c>
      <c r="E10" s="14" t="s">
        <v>39</v>
      </c>
      <c r="F10" s="14" t="s">
        <v>29</v>
      </c>
      <c r="G10" s="14">
        <v>2</v>
      </c>
      <c r="H10" s="14">
        <v>60</v>
      </c>
      <c r="I10" s="14">
        <v>0</v>
      </c>
      <c r="J10" s="14">
        <v>0</v>
      </c>
      <c r="K10" s="14">
        <v>0</v>
      </c>
      <c r="L10" s="14">
        <v>0</v>
      </c>
      <c r="M10" s="14" t="s">
        <v>41</v>
      </c>
      <c r="N10" s="19" t="s">
        <v>35</v>
      </c>
      <c r="O10" s="13" t="s">
        <v>42</v>
      </c>
      <c r="P10" s="12"/>
    </row>
    <row r="11" ht="28.8" hidden="1" spans="1:16">
      <c r="A11" s="12"/>
      <c r="B11" s="12">
        <f>MAX($B$6:B10)+1</f>
        <v>6</v>
      </c>
      <c r="C11" s="14" t="s">
        <v>43</v>
      </c>
      <c r="D11" s="14">
        <v>2022</v>
      </c>
      <c r="E11" s="14" t="s">
        <v>43</v>
      </c>
      <c r="F11" s="14" t="s">
        <v>33</v>
      </c>
      <c r="G11" s="14">
        <v>1</v>
      </c>
      <c r="H11" s="14">
        <v>30</v>
      </c>
      <c r="I11" s="14">
        <v>0</v>
      </c>
      <c r="J11" s="14">
        <v>0</v>
      </c>
      <c r="K11" s="14">
        <v>0</v>
      </c>
      <c r="L11" s="14">
        <v>0</v>
      </c>
      <c r="M11" s="14" t="s">
        <v>41</v>
      </c>
      <c r="N11" s="19" t="s">
        <v>35</v>
      </c>
      <c r="O11" s="13"/>
      <c r="P11" s="12"/>
    </row>
    <row r="12" ht="28.8" hidden="1" spans="1:16">
      <c r="A12" s="12"/>
      <c r="B12" s="12">
        <f>MAX($B$6:B11)+1</f>
        <v>7</v>
      </c>
      <c r="C12" s="14" t="s">
        <v>44</v>
      </c>
      <c r="D12" s="14" t="s">
        <v>45</v>
      </c>
      <c r="E12" s="14" t="s">
        <v>44</v>
      </c>
      <c r="F12" s="14" t="s">
        <v>46</v>
      </c>
      <c r="G12" s="14">
        <v>0</v>
      </c>
      <c r="H12" s="14">
        <v>0</v>
      </c>
      <c r="I12" s="14">
        <v>0</v>
      </c>
      <c r="J12" s="14">
        <v>0</v>
      </c>
      <c r="K12" s="14">
        <v>0</v>
      </c>
      <c r="L12" s="14">
        <v>0</v>
      </c>
      <c r="M12" s="14" t="s">
        <v>47</v>
      </c>
      <c r="N12" s="19" t="s">
        <v>35</v>
      </c>
      <c r="O12" s="13" t="s">
        <v>42</v>
      </c>
      <c r="P12" s="12"/>
    </row>
    <row r="13" spans="1:16">
      <c r="A13" s="12"/>
      <c r="B13" s="12">
        <f>MAX($B$6:B12)+1</f>
        <v>8</v>
      </c>
      <c r="C13" s="13" t="s">
        <v>48</v>
      </c>
      <c r="D13" s="13" t="s">
        <v>49</v>
      </c>
      <c r="E13" s="13" t="s">
        <v>48</v>
      </c>
      <c r="F13" s="13" t="s">
        <v>50</v>
      </c>
      <c r="G13" s="13">
        <v>84</v>
      </c>
      <c r="H13" s="13">
        <v>84</v>
      </c>
      <c r="I13" s="13">
        <v>83</v>
      </c>
      <c r="J13" s="13">
        <v>172</v>
      </c>
      <c r="K13" s="13">
        <v>82</v>
      </c>
      <c r="L13" s="13">
        <v>82</v>
      </c>
      <c r="M13" s="14" t="s">
        <v>25</v>
      </c>
      <c r="N13" s="19" t="s">
        <v>51</v>
      </c>
      <c r="O13" s="13"/>
      <c r="P13" s="12"/>
    </row>
    <row r="14" hidden="1" spans="1:16">
      <c r="A14" s="12"/>
      <c r="B14" s="12">
        <f>MAX($B$6:B13)+1</f>
        <v>9</v>
      </c>
      <c r="C14" s="13" t="s">
        <v>52</v>
      </c>
      <c r="D14" s="13" t="s">
        <v>53</v>
      </c>
      <c r="E14" s="13" t="s">
        <v>52</v>
      </c>
      <c r="F14" s="13" t="s">
        <v>24</v>
      </c>
      <c r="G14" s="13">
        <v>6</v>
      </c>
      <c r="H14" s="13">
        <v>360</v>
      </c>
      <c r="I14" s="13">
        <v>78</v>
      </c>
      <c r="J14" s="13">
        <v>438</v>
      </c>
      <c r="K14" s="13">
        <v>78</v>
      </c>
      <c r="L14" s="13">
        <v>78</v>
      </c>
      <c r="M14" s="14" t="s">
        <v>34</v>
      </c>
      <c r="N14" s="14" t="s">
        <v>26</v>
      </c>
      <c r="O14" s="13"/>
      <c r="P14" s="12"/>
    </row>
    <row r="15" ht="28.8" hidden="1" spans="1:16">
      <c r="A15" s="12"/>
      <c r="B15" s="12">
        <f>MAX($B$6:B14)+1</f>
        <v>10</v>
      </c>
      <c r="C15" s="14" t="s">
        <v>54</v>
      </c>
      <c r="D15" s="14" t="s">
        <v>55</v>
      </c>
      <c r="E15" s="14" t="s">
        <v>54</v>
      </c>
      <c r="F15" s="14" t="s">
        <v>56</v>
      </c>
      <c r="G15" s="14">
        <v>6</v>
      </c>
      <c r="H15" s="14">
        <v>180</v>
      </c>
      <c r="I15" s="14">
        <v>0</v>
      </c>
      <c r="J15" s="14">
        <v>0</v>
      </c>
      <c r="K15" s="14">
        <v>0</v>
      </c>
      <c r="L15" s="14">
        <v>0</v>
      </c>
      <c r="M15" s="14" t="s">
        <v>34</v>
      </c>
      <c r="N15" s="19" t="s">
        <v>35</v>
      </c>
      <c r="O15" s="13"/>
      <c r="P15" s="12"/>
    </row>
    <row r="16" hidden="1" spans="1:16">
      <c r="A16" s="12"/>
      <c r="B16" s="12">
        <f>MAX($B$6:B15)+1</f>
        <v>11</v>
      </c>
      <c r="C16" s="13" t="s">
        <v>57</v>
      </c>
      <c r="D16" s="13" t="s">
        <v>58</v>
      </c>
      <c r="E16" s="13" t="s">
        <v>57</v>
      </c>
      <c r="F16" s="13" t="s">
        <v>59</v>
      </c>
      <c r="G16" s="13">
        <v>0</v>
      </c>
      <c r="H16" s="13">
        <v>0</v>
      </c>
      <c r="I16" s="13">
        <v>82</v>
      </c>
      <c r="J16" s="13">
        <v>82</v>
      </c>
      <c r="K16" s="13">
        <v>0</v>
      </c>
      <c r="L16" s="13">
        <v>0</v>
      </c>
      <c r="M16" s="14" t="s">
        <v>34</v>
      </c>
      <c r="N16" s="19" t="s">
        <v>51</v>
      </c>
      <c r="O16" s="13"/>
      <c r="P16" s="12"/>
    </row>
    <row r="17" ht="28.8" hidden="1" spans="1:16">
      <c r="A17" s="12"/>
      <c r="B17" s="12">
        <f>MAX($B$6:B16)+1</f>
        <v>12</v>
      </c>
      <c r="C17" s="14" t="s">
        <v>60</v>
      </c>
      <c r="D17" s="14">
        <v>2023.1</v>
      </c>
      <c r="E17" s="14" t="s">
        <v>60</v>
      </c>
      <c r="F17" s="14" t="s">
        <v>61</v>
      </c>
      <c r="G17" s="14">
        <v>0</v>
      </c>
      <c r="H17" s="14">
        <v>0</v>
      </c>
      <c r="I17" s="14">
        <v>2</v>
      </c>
      <c r="J17" s="14">
        <v>60</v>
      </c>
      <c r="K17" s="14">
        <v>0</v>
      </c>
      <c r="L17" s="14">
        <v>0</v>
      </c>
      <c r="M17" s="14" t="s">
        <v>34</v>
      </c>
      <c r="N17" s="19" t="s">
        <v>35</v>
      </c>
      <c r="O17" s="13"/>
      <c r="P17" s="12"/>
    </row>
    <row r="18" hidden="1" spans="1:16">
      <c r="A18" s="12"/>
      <c r="B18" s="12">
        <f>MAX($B$6:B17)+1</f>
        <v>13</v>
      </c>
      <c r="C18" s="13" t="s">
        <v>62</v>
      </c>
      <c r="D18" s="13" t="s">
        <v>63</v>
      </c>
      <c r="E18" s="13" t="s">
        <v>62</v>
      </c>
      <c r="F18" s="13" t="s">
        <v>64</v>
      </c>
      <c r="G18" s="13">
        <v>3</v>
      </c>
      <c r="H18" s="13">
        <v>90</v>
      </c>
      <c r="I18" s="13">
        <v>2</v>
      </c>
      <c r="J18" s="13">
        <v>180</v>
      </c>
      <c r="K18" s="13">
        <v>0</v>
      </c>
      <c r="L18" s="13">
        <v>0</v>
      </c>
      <c r="M18" s="14" t="s">
        <v>34</v>
      </c>
      <c r="N18" s="14" t="s">
        <v>26</v>
      </c>
      <c r="O18" s="13"/>
      <c r="P18" s="12"/>
    </row>
    <row r="19" ht="28.8" hidden="1" spans="1:16">
      <c r="A19" s="12"/>
      <c r="B19" s="12">
        <f>MAX($B$6:B18)+1</f>
        <v>14</v>
      </c>
      <c r="C19" s="14" t="s">
        <v>65</v>
      </c>
      <c r="D19" s="14">
        <v>2023.1011</v>
      </c>
      <c r="E19" s="14" t="s">
        <v>65</v>
      </c>
      <c r="F19" s="14" t="s">
        <v>61</v>
      </c>
      <c r="G19" s="14">
        <v>0</v>
      </c>
      <c r="H19" s="14">
        <v>0</v>
      </c>
      <c r="I19" s="14">
        <v>2</v>
      </c>
      <c r="J19" s="14">
        <v>120</v>
      </c>
      <c r="K19" s="14">
        <v>0</v>
      </c>
      <c r="L19" s="14">
        <v>0</v>
      </c>
      <c r="M19" s="14" t="s">
        <v>41</v>
      </c>
      <c r="N19" s="19" t="s">
        <v>35</v>
      </c>
      <c r="O19" s="13" t="s">
        <v>42</v>
      </c>
      <c r="P19" s="12"/>
    </row>
    <row r="20" ht="28.8" hidden="1" spans="1:16">
      <c r="A20" s="12"/>
      <c r="B20" s="12">
        <f>MAX($B$6:B19)+1</f>
        <v>15</v>
      </c>
      <c r="C20" s="14" t="s">
        <v>66</v>
      </c>
      <c r="D20" s="14" t="s">
        <v>67</v>
      </c>
      <c r="E20" s="14" t="s">
        <v>66</v>
      </c>
      <c r="F20" s="14" t="s">
        <v>46</v>
      </c>
      <c r="G20" s="14">
        <v>0</v>
      </c>
      <c r="H20" s="14">
        <v>0</v>
      </c>
      <c r="I20" s="14">
        <v>5</v>
      </c>
      <c r="J20" s="14">
        <v>150</v>
      </c>
      <c r="K20" s="14">
        <v>0</v>
      </c>
      <c r="L20" s="14">
        <v>0</v>
      </c>
      <c r="M20" s="14" t="s">
        <v>34</v>
      </c>
      <c r="N20" s="19" t="s">
        <v>35</v>
      </c>
      <c r="O20" s="13"/>
      <c r="P20" s="12"/>
    </row>
    <row r="21" ht="28.8" hidden="1" spans="1:16">
      <c r="A21" s="12"/>
      <c r="B21" s="12">
        <f>MAX($B$6:B20)+1</f>
        <v>16</v>
      </c>
      <c r="C21" s="14" t="s">
        <v>68</v>
      </c>
      <c r="D21" s="14" t="s">
        <v>69</v>
      </c>
      <c r="E21" s="14" t="s">
        <v>68</v>
      </c>
      <c r="F21" s="14" t="s">
        <v>33</v>
      </c>
      <c r="G21" s="14">
        <v>0</v>
      </c>
      <c r="H21" s="14">
        <v>0</v>
      </c>
      <c r="I21" s="14">
        <v>0</v>
      </c>
      <c r="J21" s="14">
        <v>0</v>
      </c>
      <c r="K21" s="14">
        <v>0</v>
      </c>
      <c r="L21" s="14">
        <v>0</v>
      </c>
      <c r="M21" s="14" t="s">
        <v>47</v>
      </c>
      <c r="N21" s="19" t="s">
        <v>35</v>
      </c>
      <c r="O21" s="13" t="s">
        <v>42</v>
      </c>
      <c r="P21" s="12"/>
    </row>
    <row r="22" hidden="1" spans="1:16">
      <c r="A22" s="12"/>
      <c r="B22" s="16">
        <f>MAX($B$6:B21)+1</f>
        <v>17</v>
      </c>
      <c r="C22" s="13" t="s">
        <v>70</v>
      </c>
      <c r="D22" s="13" t="s">
        <v>71</v>
      </c>
      <c r="E22" s="13" t="s">
        <v>70</v>
      </c>
      <c r="F22" s="13" t="s">
        <v>24</v>
      </c>
      <c r="G22" s="13">
        <v>1</v>
      </c>
      <c r="H22" s="13">
        <v>90</v>
      </c>
      <c r="I22" s="13">
        <v>78</v>
      </c>
      <c r="J22" s="13">
        <v>78</v>
      </c>
      <c r="K22" s="13">
        <v>78</v>
      </c>
      <c r="L22" s="13">
        <v>78</v>
      </c>
      <c r="M22" s="14" t="s">
        <v>34</v>
      </c>
      <c r="N22" s="14" t="s">
        <v>26</v>
      </c>
      <c r="O22" s="13"/>
      <c r="P22" s="12"/>
    </row>
    <row r="23" hidden="1" spans="1:16">
      <c r="A23" s="12"/>
      <c r="B23" s="17"/>
      <c r="C23" s="13"/>
      <c r="D23" s="13"/>
      <c r="E23" s="13"/>
      <c r="F23" s="13"/>
      <c r="G23" s="13">
        <v>0</v>
      </c>
      <c r="H23" s="13">
        <v>0</v>
      </c>
      <c r="I23" s="13">
        <v>2</v>
      </c>
      <c r="J23" s="13">
        <v>120</v>
      </c>
      <c r="K23" s="13">
        <v>0</v>
      </c>
      <c r="L23" s="13">
        <v>0</v>
      </c>
      <c r="M23" s="14" t="s">
        <v>41</v>
      </c>
      <c r="N23" s="19" t="s">
        <v>51</v>
      </c>
      <c r="O23" s="13"/>
      <c r="P23" s="12"/>
    </row>
    <row r="24" hidden="1" spans="1:16">
      <c r="A24" s="12"/>
      <c r="B24" s="16">
        <f>MAX($B$6:B23)+1</f>
        <v>18</v>
      </c>
      <c r="C24" s="13" t="s">
        <v>72</v>
      </c>
      <c r="D24" s="13" t="s">
        <v>73</v>
      </c>
      <c r="E24" s="13" t="s">
        <v>72</v>
      </c>
      <c r="F24" s="13" t="s">
        <v>50</v>
      </c>
      <c r="G24" s="13">
        <v>2</v>
      </c>
      <c r="H24" s="13">
        <v>180</v>
      </c>
      <c r="I24" s="13">
        <v>1</v>
      </c>
      <c r="J24" s="13">
        <v>90</v>
      </c>
      <c r="K24" s="13">
        <v>0</v>
      </c>
      <c r="L24" s="13">
        <v>0</v>
      </c>
      <c r="M24" s="14" t="s">
        <v>34</v>
      </c>
      <c r="N24" s="14" t="s">
        <v>26</v>
      </c>
      <c r="O24" s="13"/>
      <c r="P24" s="12"/>
    </row>
    <row r="25" hidden="1" spans="1:16">
      <c r="A25" s="12"/>
      <c r="B25" s="17"/>
      <c r="C25" s="13"/>
      <c r="D25" s="13"/>
      <c r="E25" s="13"/>
      <c r="F25" s="13"/>
      <c r="G25" s="13">
        <v>0</v>
      </c>
      <c r="H25" s="13">
        <v>0</v>
      </c>
      <c r="I25" s="13">
        <v>165</v>
      </c>
      <c r="J25" s="13">
        <v>255</v>
      </c>
      <c r="K25" s="13">
        <v>82</v>
      </c>
      <c r="L25" s="13">
        <v>82</v>
      </c>
      <c r="M25" s="14" t="s">
        <v>34</v>
      </c>
      <c r="N25" s="19" t="s">
        <v>51</v>
      </c>
      <c r="O25" s="13"/>
      <c r="P25" s="12"/>
    </row>
    <row r="26" ht="28.8" hidden="1" spans="1:16">
      <c r="A26" s="12"/>
      <c r="B26" s="16">
        <f>MAX($B$6:B25)+1</f>
        <v>19</v>
      </c>
      <c r="C26" s="14" t="s">
        <v>74</v>
      </c>
      <c r="D26" s="14">
        <v>20221207</v>
      </c>
      <c r="E26" s="14" t="s">
        <v>74</v>
      </c>
      <c r="F26" s="14" t="s">
        <v>29</v>
      </c>
      <c r="G26" s="14">
        <v>0</v>
      </c>
      <c r="H26" s="14">
        <v>0</v>
      </c>
      <c r="I26" s="14">
        <v>2</v>
      </c>
      <c r="J26" s="14">
        <v>60</v>
      </c>
      <c r="K26" s="14">
        <v>0</v>
      </c>
      <c r="L26" s="14">
        <v>0</v>
      </c>
      <c r="M26" s="14" t="s">
        <v>41</v>
      </c>
      <c r="N26" s="19" t="s">
        <v>35</v>
      </c>
      <c r="O26" s="13" t="s">
        <v>42</v>
      </c>
      <c r="P26" s="12"/>
    </row>
    <row r="27" hidden="1" spans="1:16">
      <c r="A27" s="12"/>
      <c r="B27" s="17"/>
      <c r="C27" s="14"/>
      <c r="D27" s="14"/>
      <c r="E27" s="14"/>
      <c r="F27" s="14"/>
      <c r="G27" s="13">
        <v>0</v>
      </c>
      <c r="H27" s="13">
        <v>0</v>
      </c>
      <c r="I27" s="13">
        <v>0</v>
      </c>
      <c r="J27" s="13">
        <v>0</v>
      </c>
      <c r="K27" s="13">
        <v>0</v>
      </c>
      <c r="L27" s="13">
        <v>0</v>
      </c>
      <c r="M27" s="13" t="s">
        <v>34</v>
      </c>
      <c r="N27" s="19" t="s">
        <v>75</v>
      </c>
      <c r="O27" s="13"/>
      <c r="P27" s="12"/>
    </row>
    <row r="28" ht="28.8" hidden="1" spans="1:16">
      <c r="A28" s="12"/>
      <c r="B28" s="16">
        <f>MAX($B$6:B27)+1</f>
        <v>20</v>
      </c>
      <c r="C28" s="14" t="s">
        <v>76</v>
      </c>
      <c r="D28" s="14" t="s">
        <v>63</v>
      </c>
      <c r="E28" s="14" t="s">
        <v>76</v>
      </c>
      <c r="F28" s="14" t="s">
        <v>46</v>
      </c>
      <c r="G28" s="14">
        <v>3</v>
      </c>
      <c r="H28" s="14">
        <v>90</v>
      </c>
      <c r="I28" s="14">
        <v>2</v>
      </c>
      <c r="J28" s="14">
        <v>180</v>
      </c>
      <c r="K28" s="14">
        <v>0</v>
      </c>
      <c r="L28" s="14">
        <v>0</v>
      </c>
      <c r="M28" s="14" t="s">
        <v>41</v>
      </c>
      <c r="N28" s="19" t="s">
        <v>35</v>
      </c>
      <c r="O28" s="13" t="s">
        <v>42</v>
      </c>
      <c r="P28" s="12"/>
    </row>
    <row r="29" hidden="1" spans="1:16">
      <c r="A29" s="12"/>
      <c r="B29" s="17"/>
      <c r="C29" s="14"/>
      <c r="D29" s="14"/>
      <c r="E29" s="14"/>
      <c r="F29" s="14"/>
      <c r="G29" s="13">
        <v>0</v>
      </c>
      <c r="H29" s="13">
        <v>0</v>
      </c>
      <c r="I29" s="13">
        <v>0</v>
      </c>
      <c r="J29" s="13">
        <v>0</v>
      </c>
      <c r="K29" s="13">
        <v>0</v>
      </c>
      <c r="L29" s="13">
        <v>0</v>
      </c>
      <c r="M29" s="14" t="s">
        <v>47</v>
      </c>
      <c r="N29" s="14" t="s">
        <v>26</v>
      </c>
      <c r="O29" s="13" t="s">
        <v>42</v>
      </c>
      <c r="P29" s="12"/>
    </row>
    <row r="30" ht="28.8" hidden="1" spans="1:16">
      <c r="A30" s="12"/>
      <c r="B30" s="16">
        <f>MAX($B$6:B29)+1</f>
        <v>21</v>
      </c>
      <c r="C30" s="14" t="s">
        <v>77</v>
      </c>
      <c r="D30" s="14" t="s">
        <v>78</v>
      </c>
      <c r="E30" s="14" t="s">
        <v>77</v>
      </c>
      <c r="F30" s="14" t="s">
        <v>33</v>
      </c>
      <c r="G30" s="14">
        <v>1</v>
      </c>
      <c r="H30" s="14">
        <v>30</v>
      </c>
      <c r="I30" s="14">
        <v>0</v>
      </c>
      <c r="J30" s="14">
        <v>0</v>
      </c>
      <c r="K30" s="14">
        <v>0</v>
      </c>
      <c r="L30" s="14">
        <v>0</v>
      </c>
      <c r="M30" s="14" t="s">
        <v>41</v>
      </c>
      <c r="N30" s="19" t="s">
        <v>35</v>
      </c>
      <c r="O30" s="13" t="s">
        <v>42</v>
      </c>
      <c r="P30" s="12"/>
    </row>
    <row r="31" hidden="1" spans="1:16">
      <c r="A31" s="12"/>
      <c r="B31" s="17"/>
      <c r="C31" s="14"/>
      <c r="D31" s="14"/>
      <c r="E31" s="14"/>
      <c r="F31" s="13" t="s">
        <v>50</v>
      </c>
      <c r="G31" s="13">
        <v>2</v>
      </c>
      <c r="H31" s="13">
        <v>150</v>
      </c>
      <c r="I31" s="13">
        <v>0</v>
      </c>
      <c r="J31" s="13">
        <v>0</v>
      </c>
      <c r="K31" s="13">
        <v>0</v>
      </c>
      <c r="L31" s="13">
        <v>0</v>
      </c>
      <c r="M31" s="14" t="s">
        <v>41</v>
      </c>
      <c r="N31" s="14" t="s">
        <v>26</v>
      </c>
      <c r="O31" s="13" t="s">
        <v>42</v>
      </c>
      <c r="P31" s="12"/>
    </row>
    <row r="32" ht="28.8" hidden="1" spans="1:16">
      <c r="A32" s="12"/>
      <c r="B32" s="16">
        <f>MAX($B$6:B31)+1</f>
        <v>22</v>
      </c>
      <c r="C32" s="14" t="s">
        <v>79</v>
      </c>
      <c r="D32" s="14" t="s">
        <v>80</v>
      </c>
      <c r="E32" s="14" t="s">
        <v>79</v>
      </c>
      <c r="F32" s="14" t="s">
        <v>29</v>
      </c>
      <c r="G32" s="14">
        <v>0</v>
      </c>
      <c r="H32" s="14">
        <v>0</v>
      </c>
      <c r="I32" s="14">
        <v>0</v>
      </c>
      <c r="J32" s="14">
        <v>0</v>
      </c>
      <c r="K32" s="14">
        <v>0</v>
      </c>
      <c r="L32" s="14">
        <v>0</v>
      </c>
      <c r="M32" s="14" t="s">
        <v>47</v>
      </c>
      <c r="N32" s="19" t="s">
        <v>35</v>
      </c>
      <c r="O32" s="13" t="s">
        <v>42</v>
      </c>
      <c r="P32" s="12"/>
    </row>
    <row r="33" hidden="1" spans="1:16">
      <c r="A33" s="12"/>
      <c r="B33" s="17"/>
      <c r="C33" s="14"/>
      <c r="D33" s="18" t="s">
        <v>81</v>
      </c>
      <c r="E33" s="14"/>
      <c r="F33" s="14"/>
      <c r="G33" s="19">
        <v>9</v>
      </c>
      <c r="H33" s="19">
        <v>540</v>
      </c>
      <c r="I33" s="13">
        <v>0</v>
      </c>
      <c r="J33" s="13">
        <v>0</v>
      </c>
      <c r="K33" s="13">
        <v>0</v>
      </c>
      <c r="L33" s="13">
        <v>0</v>
      </c>
      <c r="M33" s="13" t="s">
        <v>34</v>
      </c>
      <c r="N33" s="19" t="s">
        <v>75</v>
      </c>
      <c r="O33" s="13"/>
      <c r="P33" s="12"/>
    </row>
    <row r="34" ht="28.8" hidden="1" spans="1:16">
      <c r="A34" s="12"/>
      <c r="B34" s="16">
        <f>MAX($B$6:B33)+1</f>
        <v>23</v>
      </c>
      <c r="C34" s="14" t="s">
        <v>82</v>
      </c>
      <c r="D34" s="14" t="s">
        <v>83</v>
      </c>
      <c r="E34" s="14" t="s">
        <v>82</v>
      </c>
      <c r="F34" s="14" t="s">
        <v>84</v>
      </c>
      <c r="G34" s="14">
        <v>0</v>
      </c>
      <c r="H34" s="14">
        <v>0</v>
      </c>
      <c r="I34" s="14">
        <v>2</v>
      </c>
      <c r="J34" s="14">
        <v>60</v>
      </c>
      <c r="K34" s="14">
        <v>0</v>
      </c>
      <c r="L34" s="14">
        <v>0</v>
      </c>
      <c r="M34" s="14" t="s">
        <v>41</v>
      </c>
      <c r="N34" s="19" t="s">
        <v>35</v>
      </c>
      <c r="O34" s="13" t="s">
        <v>42</v>
      </c>
      <c r="P34" s="12"/>
    </row>
    <row r="35" spans="1:16">
      <c r="A35" s="12"/>
      <c r="B35" s="17"/>
      <c r="C35" s="14"/>
      <c r="D35" s="13">
        <v>2022</v>
      </c>
      <c r="E35" s="14"/>
      <c r="F35" s="13" t="s">
        <v>24</v>
      </c>
      <c r="G35" s="19">
        <v>8</v>
      </c>
      <c r="H35" s="19">
        <v>240</v>
      </c>
      <c r="I35" s="13">
        <v>10</v>
      </c>
      <c r="J35" s="13">
        <v>300</v>
      </c>
      <c r="K35" s="13">
        <v>0</v>
      </c>
      <c r="L35" s="13">
        <v>0</v>
      </c>
      <c r="M35" s="13" t="s">
        <v>25</v>
      </c>
      <c r="N35" s="19" t="s">
        <v>75</v>
      </c>
      <c r="O35" s="13"/>
      <c r="P35" s="12"/>
    </row>
    <row r="36" ht="28.8" hidden="1" spans="1:16">
      <c r="A36" s="12"/>
      <c r="B36" s="16">
        <f>MAX($B$6:B35)+1</f>
        <v>24</v>
      </c>
      <c r="C36" s="15" t="s">
        <v>85</v>
      </c>
      <c r="D36" s="14">
        <v>2023.4</v>
      </c>
      <c r="E36" s="14" t="s">
        <v>86</v>
      </c>
      <c r="F36" s="14" t="s">
        <v>87</v>
      </c>
      <c r="G36" s="14">
        <v>0</v>
      </c>
      <c r="H36" s="14">
        <v>0</v>
      </c>
      <c r="I36" s="14">
        <v>2</v>
      </c>
      <c r="J36" s="14">
        <v>120</v>
      </c>
      <c r="K36" s="14">
        <v>0</v>
      </c>
      <c r="L36" s="14">
        <v>0</v>
      </c>
      <c r="M36" s="14" t="s">
        <v>34</v>
      </c>
      <c r="N36" s="19" t="s">
        <v>35</v>
      </c>
      <c r="O36" s="13"/>
      <c r="P36" s="12"/>
    </row>
    <row r="37" hidden="1" spans="1:16">
      <c r="A37" s="12"/>
      <c r="B37" s="17"/>
      <c r="C37" s="14"/>
      <c r="D37" s="13">
        <v>2023</v>
      </c>
      <c r="E37" s="14"/>
      <c r="F37" s="14"/>
      <c r="G37" s="13">
        <v>0</v>
      </c>
      <c r="H37" s="13">
        <v>0</v>
      </c>
      <c r="I37" s="13">
        <v>7</v>
      </c>
      <c r="J37" s="13">
        <v>210</v>
      </c>
      <c r="K37" s="13">
        <v>0</v>
      </c>
      <c r="L37" s="13">
        <v>0</v>
      </c>
      <c r="M37" s="13" t="s">
        <v>34</v>
      </c>
      <c r="N37" s="19" t="s">
        <v>75</v>
      </c>
      <c r="O37" s="13"/>
      <c r="P37" s="12"/>
    </row>
    <row r="38" hidden="1" spans="1:16">
      <c r="A38" s="12"/>
      <c r="B38" s="16">
        <f>MAX($B$6:B37)+1</f>
        <v>25</v>
      </c>
      <c r="C38" s="13" t="s">
        <v>88</v>
      </c>
      <c r="D38" s="13" t="s">
        <v>89</v>
      </c>
      <c r="E38" s="13" t="s">
        <v>88</v>
      </c>
      <c r="F38" s="13" t="s">
        <v>59</v>
      </c>
      <c r="G38" s="13">
        <v>5</v>
      </c>
      <c r="H38" s="13">
        <v>150</v>
      </c>
      <c r="I38" s="13">
        <v>0</v>
      </c>
      <c r="J38" s="13">
        <v>0</v>
      </c>
      <c r="K38" s="13">
        <v>0</v>
      </c>
      <c r="L38" s="13">
        <v>0</v>
      </c>
      <c r="M38" s="14" t="s">
        <v>41</v>
      </c>
      <c r="N38" s="14" t="s">
        <v>26</v>
      </c>
      <c r="O38" s="13" t="s">
        <v>42</v>
      </c>
      <c r="P38" s="12"/>
    </row>
    <row r="39" hidden="1" spans="1:16">
      <c r="A39" s="12"/>
      <c r="B39" s="17"/>
      <c r="C39" s="13"/>
      <c r="D39" s="13"/>
      <c r="E39" s="13"/>
      <c r="F39" s="13"/>
      <c r="G39" s="13">
        <v>0</v>
      </c>
      <c r="H39" s="13">
        <v>0</v>
      </c>
      <c r="I39" s="13">
        <v>78</v>
      </c>
      <c r="J39" s="13">
        <v>798</v>
      </c>
      <c r="K39" s="13">
        <v>82</v>
      </c>
      <c r="L39" s="13">
        <v>82</v>
      </c>
      <c r="M39" s="14" t="s">
        <v>34</v>
      </c>
      <c r="N39" s="19" t="s">
        <v>51</v>
      </c>
      <c r="O39" s="13"/>
      <c r="P39" s="12"/>
    </row>
    <row r="40" hidden="1" spans="1:16">
      <c r="A40" s="12"/>
      <c r="B40" s="16">
        <f>MAX($B$6:B39)+1</f>
        <v>26</v>
      </c>
      <c r="C40" s="13" t="s">
        <v>90</v>
      </c>
      <c r="D40" s="13" t="s">
        <v>91</v>
      </c>
      <c r="E40" s="13" t="s">
        <v>90</v>
      </c>
      <c r="F40" s="13" t="s">
        <v>92</v>
      </c>
      <c r="G40" s="13">
        <v>0</v>
      </c>
      <c r="H40" s="13">
        <v>0</v>
      </c>
      <c r="I40" s="13">
        <v>0</v>
      </c>
      <c r="J40" s="13">
        <v>0</v>
      </c>
      <c r="K40" s="13">
        <v>3</v>
      </c>
      <c r="L40" s="13">
        <v>21</v>
      </c>
      <c r="M40" s="14" t="s">
        <v>34</v>
      </c>
      <c r="N40" s="14" t="s">
        <v>26</v>
      </c>
      <c r="O40" s="13"/>
      <c r="P40" s="12"/>
    </row>
    <row r="41" hidden="1" spans="1:16">
      <c r="A41" s="12"/>
      <c r="B41" s="17"/>
      <c r="C41" s="13"/>
      <c r="D41" s="13"/>
      <c r="E41" s="13"/>
      <c r="F41" s="13"/>
      <c r="G41" s="13">
        <v>0</v>
      </c>
      <c r="H41" s="13">
        <v>0</v>
      </c>
      <c r="I41" s="13">
        <v>0</v>
      </c>
      <c r="J41" s="13">
        <v>0</v>
      </c>
      <c r="K41" s="13">
        <v>3</v>
      </c>
      <c r="L41" s="13">
        <v>21</v>
      </c>
      <c r="M41" s="14" t="s">
        <v>34</v>
      </c>
      <c r="N41" s="19" t="s">
        <v>51</v>
      </c>
      <c r="O41" s="13"/>
      <c r="P41" s="12"/>
    </row>
    <row r="42" hidden="1" spans="1:16">
      <c r="A42" s="12"/>
      <c r="B42" s="16">
        <f>MAX($B$6:B41)+1</f>
        <v>27</v>
      </c>
      <c r="C42" s="13" t="s">
        <v>93</v>
      </c>
      <c r="D42" s="13" t="s">
        <v>94</v>
      </c>
      <c r="E42" s="13" t="s">
        <v>93</v>
      </c>
      <c r="F42" s="13" t="s">
        <v>59</v>
      </c>
      <c r="G42" s="13">
        <v>36</v>
      </c>
      <c r="H42" s="13">
        <v>36</v>
      </c>
      <c r="I42" s="13">
        <v>0</v>
      </c>
      <c r="J42" s="13">
        <v>0</v>
      </c>
      <c r="K42" s="13">
        <v>0</v>
      </c>
      <c r="L42" s="13">
        <v>0</v>
      </c>
      <c r="M42" s="14" t="s">
        <v>41</v>
      </c>
      <c r="N42" s="14" t="s">
        <v>26</v>
      </c>
      <c r="O42" s="13"/>
      <c r="P42" s="12"/>
    </row>
    <row r="43" hidden="1" spans="1:16">
      <c r="A43" s="12"/>
      <c r="B43" s="17"/>
      <c r="C43" s="13"/>
      <c r="D43" s="13"/>
      <c r="E43" s="13"/>
      <c r="F43" s="13"/>
      <c r="G43" s="13">
        <v>0</v>
      </c>
      <c r="H43" s="13">
        <v>0</v>
      </c>
      <c r="I43" s="13">
        <v>78</v>
      </c>
      <c r="J43" s="13">
        <v>558</v>
      </c>
      <c r="K43" s="13">
        <v>0</v>
      </c>
      <c r="L43" s="13">
        <v>0</v>
      </c>
      <c r="M43" s="14" t="s">
        <v>34</v>
      </c>
      <c r="N43" s="19" t="s">
        <v>51</v>
      </c>
      <c r="O43" s="13"/>
      <c r="P43" s="12"/>
    </row>
    <row r="44" hidden="1" spans="1:16">
      <c r="A44" s="12"/>
      <c r="B44" s="16">
        <f>MAX($B$6:B43)+1</f>
        <v>28</v>
      </c>
      <c r="C44" s="13" t="s">
        <v>95</v>
      </c>
      <c r="D44" s="13" t="s">
        <v>96</v>
      </c>
      <c r="E44" s="13" t="s">
        <v>95</v>
      </c>
      <c r="F44" s="13"/>
      <c r="G44" s="13">
        <v>0</v>
      </c>
      <c r="H44" s="13">
        <v>0</v>
      </c>
      <c r="I44" s="13">
        <v>2</v>
      </c>
      <c r="J44" s="13">
        <v>120</v>
      </c>
      <c r="K44" s="13">
        <v>0</v>
      </c>
      <c r="L44" s="13">
        <v>0</v>
      </c>
      <c r="M44" s="14" t="s">
        <v>41</v>
      </c>
      <c r="N44" s="14" t="s">
        <v>26</v>
      </c>
      <c r="O44" s="13" t="s">
        <v>42</v>
      </c>
      <c r="P44" s="12"/>
    </row>
    <row r="45" hidden="1" spans="1:16">
      <c r="A45" s="12"/>
      <c r="B45" s="17"/>
      <c r="C45" s="13"/>
      <c r="D45" s="13"/>
      <c r="E45" s="13"/>
      <c r="F45" s="13"/>
      <c r="G45" s="13">
        <v>0</v>
      </c>
      <c r="H45" s="13">
        <v>0</v>
      </c>
      <c r="I45" s="13">
        <v>2</v>
      </c>
      <c r="J45" s="13">
        <v>240</v>
      </c>
      <c r="K45" s="13">
        <v>0</v>
      </c>
      <c r="L45" s="13">
        <v>0</v>
      </c>
      <c r="M45" s="14" t="s">
        <v>34</v>
      </c>
      <c r="N45" s="19" t="s">
        <v>51</v>
      </c>
      <c r="O45" s="13"/>
      <c r="P45" s="12"/>
    </row>
    <row r="46" ht="26" hidden="1" customHeight="1" spans="1:16">
      <c r="A46" s="12"/>
      <c r="B46" s="16">
        <f>MAX($B$6:B45)+1</f>
        <v>29</v>
      </c>
      <c r="C46" s="13" t="s">
        <v>97</v>
      </c>
      <c r="D46" s="13" t="s">
        <v>98</v>
      </c>
      <c r="E46" s="13" t="s">
        <v>97</v>
      </c>
      <c r="F46" s="13" t="s">
        <v>64</v>
      </c>
      <c r="G46" s="13">
        <v>0</v>
      </c>
      <c r="H46" s="13">
        <v>0</v>
      </c>
      <c r="I46" s="13">
        <v>78</v>
      </c>
      <c r="J46" s="13">
        <v>341</v>
      </c>
      <c r="K46" s="13">
        <v>0</v>
      </c>
      <c r="L46" s="13">
        <v>0</v>
      </c>
      <c r="M46" s="14" t="s">
        <v>34</v>
      </c>
      <c r="N46" s="14" t="s">
        <v>26</v>
      </c>
      <c r="O46" s="13"/>
      <c r="P46" s="12"/>
    </row>
    <row r="47" hidden="1" spans="1:16">
      <c r="A47" s="12"/>
      <c r="B47" s="17"/>
      <c r="C47" s="13"/>
      <c r="D47" s="13"/>
      <c r="E47" s="13"/>
      <c r="F47" s="13"/>
      <c r="G47" s="13">
        <v>0</v>
      </c>
      <c r="H47" s="13">
        <v>0</v>
      </c>
      <c r="I47" s="13">
        <v>82</v>
      </c>
      <c r="J47" s="13">
        <v>112</v>
      </c>
      <c r="K47" s="13">
        <v>0</v>
      </c>
      <c r="L47" s="13">
        <v>0</v>
      </c>
      <c r="M47" s="14" t="s">
        <v>41</v>
      </c>
      <c r="N47" s="19" t="s">
        <v>51</v>
      </c>
      <c r="O47" s="13"/>
      <c r="P47" s="12"/>
    </row>
    <row r="48" ht="28.8" hidden="1" spans="1:16">
      <c r="A48" s="12"/>
      <c r="B48" s="16">
        <f>MAX($B$6:B47)+1</f>
        <v>30</v>
      </c>
      <c r="C48" s="14" t="s">
        <v>99</v>
      </c>
      <c r="D48" s="14" t="s">
        <v>100</v>
      </c>
      <c r="E48" s="14" t="s">
        <v>99</v>
      </c>
      <c r="F48" s="14" t="s">
        <v>38</v>
      </c>
      <c r="G48" s="14">
        <v>0</v>
      </c>
      <c r="H48" s="14">
        <v>0</v>
      </c>
      <c r="I48" s="14">
        <v>0</v>
      </c>
      <c r="J48" s="14">
        <v>0</v>
      </c>
      <c r="K48" s="14">
        <v>0</v>
      </c>
      <c r="L48" s="14">
        <v>0</v>
      </c>
      <c r="M48" s="14" t="s">
        <v>47</v>
      </c>
      <c r="N48" s="19" t="s">
        <v>35</v>
      </c>
      <c r="O48" s="13" t="s">
        <v>42</v>
      </c>
      <c r="P48" s="12"/>
    </row>
    <row r="49" hidden="1" spans="1:16">
      <c r="A49" s="12"/>
      <c r="B49" s="17"/>
      <c r="C49" s="14"/>
      <c r="D49" s="20" t="s">
        <v>101</v>
      </c>
      <c r="E49" s="14"/>
      <c r="F49" s="19" t="s">
        <v>29</v>
      </c>
      <c r="G49" s="13">
        <v>0</v>
      </c>
      <c r="H49" s="13">
        <v>0</v>
      </c>
      <c r="I49" s="13">
        <v>0</v>
      </c>
      <c r="J49" s="13">
        <v>0</v>
      </c>
      <c r="K49" s="13">
        <v>0</v>
      </c>
      <c r="L49" s="13">
        <v>0</v>
      </c>
      <c r="M49" s="13" t="s">
        <v>34</v>
      </c>
      <c r="N49" s="19" t="s">
        <v>75</v>
      </c>
      <c r="O49" s="13"/>
      <c r="P49" s="12"/>
    </row>
    <row r="50" spans="1:16">
      <c r="A50" s="12"/>
      <c r="B50" s="16">
        <f>MAX($B$6:B49)+1</f>
        <v>31</v>
      </c>
      <c r="C50" s="13" t="s">
        <v>102</v>
      </c>
      <c r="D50" s="13" t="s">
        <v>103</v>
      </c>
      <c r="E50" s="13" t="s">
        <v>102</v>
      </c>
      <c r="F50" s="21" t="s">
        <v>59</v>
      </c>
      <c r="G50" s="13">
        <v>4</v>
      </c>
      <c r="H50" s="13">
        <v>360</v>
      </c>
      <c r="I50" s="13">
        <v>78</v>
      </c>
      <c r="J50" s="13">
        <v>348</v>
      </c>
      <c r="K50" s="13">
        <v>0</v>
      </c>
      <c r="L50" s="13">
        <v>0</v>
      </c>
      <c r="M50" s="14" t="s">
        <v>25</v>
      </c>
      <c r="N50" s="14" t="s">
        <v>26</v>
      </c>
      <c r="O50" s="13"/>
      <c r="P50" s="12"/>
    </row>
    <row r="51" spans="1:16">
      <c r="A51" s="12"/>
      <c r="B51" s="17"/>
      <c r="C51" s="13"/>
      <c r="D51" s="13"/>
      <c r="E51" s="13"/>
      <c r="F51" s="8"/>
      <c r="G51" s="13">
        <v>0</v>
      </c>
      <c r="H51" s="13">
        <v>0</v>
      </c>
      <c r="I51" s="13">
        <v>82</v>
      </c>
      <c r="J51" s="13">
        <v>224</v>
      </c>
      <c r="K51" s="13">
        <v>78</v>
      </c>
      <c r="L51" s="13">
        <v>78</v>
      </c>
      <c r="M51" s="14" t="s">
        <v>25</v>
      </c>
      <c r="N51" s="19" t="s">
        <v>51</v>
      </c>
      <c r="O51" s="13"/>
      <c r="P51" s="12"/>
    </row>
    <row r="52" ht="28.8" hidden="1" spans="1:16">
      <c r="A52" s="12"/>
      <c r="B52" s="16">
        <f>MAX($B$6:B51)+1</f>
        <v>32</v>
      </c>
      <c r="C52" s="14" t="s">
        <v>104</v>
      </c>
      <c r="D52" s="22" t="s">
        <v>105</v>
      </c>
      <c r="E52" s="14" t="s">
        <v>104</v>
      </c>
      <c r="F52" s="21" t="s">
        <v>59</v>
      </c>
      <c r="G52" s="14">
        <v>0</v>
      </c>
      <c r="H52" s="14">
        <v>0</v>
      </c>
      <c r="I52" s="14">
        <v>1</v>
      </c>
      <c r="J52" s="14">
        <v>90</v>
      </c>
      <c r="K52" s="14">
        <v>0</v>
      </c>
      <c r="L52" s="14">
        <v>0</v>
      </c>
      <c r="M52" s="14" t="s">
        <v>41</v>
      </c>
      <c r="N52" s="19" t="s">
        <v>35</v>
      </c>
      <c r="O52" s="13"/>
      <c r="P52" s="12"/>
    </row>
    <row r="53" hidden="1" spans="1:16">
      <c r="A53" s="12"/>
      <c r="B53" s="17"/>
      <c r="C53" s="14"/>
      <c r="D53" s="23"/>
      <c r="E53" s="14"/>
      <c r="F53" s="8"/>
      <c r="G53" s="19">
        <v>6</v>
      </c>
      <c r="H53" s="19">
        <v>180</v>
      </c>
      <c r="I53" s="14">
        <v>0</v>
      </c>
      <c r="J53" s="14">
        <v>0</v>
      </c>
      <c r="K53" s="14">
        <v>0</v>
      </c>
      <c r="L53" s="14">
        <v>0</v>
      </c>
      <c r="M53" s="14" t="s">
        <v>34</v>
      </c>
      <c r="N53" s="19" t="s">
        <v>75</v>
      </c>
      <c r="O53" s="13"/>
      <c r="P53" s="12"/>
    </row>
    <row r="54" spans="1:16">
      <c r="A54" s="12"/>
      <c r="B54" s="16">
        <f>MAX($B$6:B53)+1</f>
        <v>33</v>
      </c>
      <c r="C54" s="13" t="s">
        <v>106</v>
      </c>
      <c r="D54" s="13" t="s">
        <v>107</v>
      </c>
      <c r="E54" s="13" t="s">
        <v>106</v>
      </c>
      <c r="F54" s="13" t="s">
        <v>24</v>
      </c>
      <c r="G54" s="13">
        <v>4</v>
      </c>
      <c r="H54" s="13">
        <v>360</v>
      </c>
      <c r="I54" s="13">
        <v>156</v>
      </c>
      <c r="J54" s="13">
        <v>576</v>
      </c>
      <c r="K54" s="13">
        <v>0</v>
      </c>
      <c r="L54" s="13">
        <v>0</v>
      </c>
      <c r="M54" s="14" t="s">
        <v>25</v>
      </c>
      <c r="N54" s="14" t="s">
        <v>26</v>
      </c>
      <c r="O54" s="13"/>
      <c r="P54" s="12"/>
    </row>
    <row r="55" hidden="1" spans="1:16">
      <c r="A55" s="12"/>
      <c r="B55" s="17"/>
      <c r="C55" s="13"/>
      <c r="D55" s="13"/>
      <c r="E55" s="13"/>
      <c r="F55" s="13"/>
      <c r="G55" s="13">
        <v>0</v>
      </c>
      <c r="H55" s="13">
        <v>0</v>
      </c>
      <c r="I55" s="13">
        <v>2</v>
      </c>
      <c r="J55" s="13">
        <v>60</v>
      </c>
      <c r="K55" s="13">
        <v>0</v>
      </c>
      <c r="L55" s="13">
        <v>0</v>
      </c>
      <c r="M55" s="14" t="s">
        <v>34</v>
      </c>
      <c r="N55" s="19" t="s">
        <v>51</v>
      </c>
      <c r="O55" s="13"/>
      <c r="P55" s="12"/>
    </row>
    <row r="56" ht="28.8" hidden="1" spans="1:16">
      <c r="A56" s="12"/>
      <c r="B56" s="16">
        <f>MAX($B$6:B55)+1</f>
        <v>34</v>
      </c>
      <c r="C56" s="14" t="s">
        <v>108</v>
      </c>
      <c r="D56" s="14" t="s">
        <v>109</v>
      </c>
      <c r="E56" s="14" t="s">
        <v>108</v>
      </c>
      <c r="F56" s="22" t="s">
        <v>61</v>
      </c>
      <c r="G56" s="14">
        <v>0</v>
      </c>
      <c r="H56" s="14">
        <v>0</v>
      </c>
      <c r="I56" s="14">
        <v>0</v>
      </c>
      <c r="J56" s="14">
        <v>0</v>
      </c>
      <c r="K56" s="14">
        <v>0</v>
      </c>
      <c r="L56" s="14">
        <v>0</v>
      </c>
      <c r="M56" s="14" t="s">
        <v>47</v>
      </c>
      <c r="N56" s="19" t="s">
        <v>35</v>
      </c>
      <c r="O56" s="13" t="s">
        <v>42</v>
      </c>
      <c r="P56" s="12"/>
    </row>
    <row r="57" hidden="1" spans="1:16">
      <c r="A57" s="12"/>
      <c r="B57" s="17"/>
      <c r="C57" s="14"/>
      <c r="D57" s="14"/>
      <c r="E57" s="14"/>
      <c r="F57" s="23"/>
      <c r="G57" s="13">
        <v>0</v>
      </c>
      <c r="H57" s="13">
        <v>0</v>
      </c>
      <c r="I57" s="13">
        <v>2</v>
      </c>
      <c r="J57" s="13">
        <v>60</v>
      </c>
      <c r="K57" s="13">
        <v>0</v>
      </c>
      <c r="L57" s="13">
        <v>0</v>
      </c>
      <c r="M57" s="14" t="s">
        <v>34</v>
      </c>
      <c r="N57" s="14" t="s">
        <v>26</v>
      </c>
      <c r="O57" s="13"/>
      <c r="P57" s="12"/>
    </row>
    <row r="58" hidden="1" spans="1:16">
      <c r="A58" s="12"/>
      <c r="B58" s="16">
        <f>MAX($B$6:B57)+1</f>
        <v>35</v>
      </c>
      <c r="C58" s="13" t="s">
        <v>110</v>
      </c>
      <c r="D58" s="13" t="s">
        <v>111</v>
      </c>
      <c r="E58" s="13" t="s">
        <v>110</v>
      </c>
      <c r="F58" s="22" t="s">
        <v>61</v>
      </c>
      <c r="G58" s="13">
        <v>0</v>
      </c>
      <c r="H58" s="13">
        <v>0</v>
      </c>
      <c r="I58" s="13">
        <v>78</v>
      </c>
      <c r="J58" s="13">
        <v>78</v>
      </c>
      <c r="K58" s="13">
        <v>0</v>
      </c>
      <c r="L58" s="13">
        <v>0</v>
      </c>
      <c r="M58" s="14" t="s">
        <v>34</v>
      </c>
      <c r="N58" s="14" t="s">
        <v>26</v>
      </c>
      <c r="O58" s="13"/>
      <c r="P58" s="12"/>
    </row>
    <row r="59" hidden="1" spans="1:16">
      <c r="A59" s="12"/>
      <c r="B59" s="17"/>
      <c r="C59" s="13"/>
      <c r="D59" s="13"/>
      <c r="E59" s="13"/>
      <c r="F59" s="24"/>
      <c r="G59" s="13">
        <v>0</v>
      </c>
      <c r="H59" s="13">
        <v>0</v>
      </c>
      <c r="I59" s="13">
        <v>82</v>
      </c>
      <c r="J59" s="13">
        <v>82</v>
      </c>
      <c r="K59" s="13">
        <v>0</v>
      </c>
      <c r="L59" s="13">
        <v>0</v>
      </c>
      <c r="M59" s="14" t="s">
        <v>41</v>
      </c>
      <c r="N59" s="19" t="s">
        <v>51</v>
      </c>
      <c r="O59" s="13"/>
      <c r="P59" s="12"/>
    </row>
    <row r="60" hidden="1" spans="1:16">
      <c r="A60" s="12"/>
      <c r="B60" s="16">
        <f>MAX($B$6:B59)+1</f>
        <v>36</v>
      </c>
      <c r="C60" s="13" t="s">
        <v>112</v>
      </c>
      <c r="D60" s="21" t="s">
        <v>113</v>
      </c>
      <c r="E60" s="13" t="s">
        <v>112</v>
      </c>
      <c r="F60" s="22" t="s">
        <v>61</v>
      </c>
      <c r="G60" s="13">
        <v>0</v>
      </c>
      <c r="H60" s="13">
        <v>0</v>
      </c>
      <c r="I60" s="13">
        <v>1</v>
      </c>
      <c r="J60" s="13">
        <v>90</v>
      </c>
      <c r="K60" s="13">
        <v>0</v>
      </c>
      <c r="L60" s="13">
        <v>0</v>
      </c>
      <c r="M60" s="14" t="s">
        <v>41</v>
      </c>
      <c r="N60" s="14" t="s">
        <v>26</v>
      </c>
      <c r="O60" s="13" t="s">
        <v>42</v>
      </c>
      <c r="P60" s="12"/>
    </row>
    <row r="61" hidden="1" spans="1:16">
      <c r="A61" s="12"/>
      <c r="B61" s="17"/>
      <c r="C61" s="13"/>
      <c r="D61" s="8"/>
      <c r="E61" s="13"/>
      <c r="F61" s="24"/>
      <c r="G61" s="13">
        <v>0</v>
      </c>
      <c r="H61" s="13">
        <v>0</v>
      </c>
      <c r="I61" s="13">
        <v>0</v>
      </c>
      <c r="J61" s="13">
        <v>0</v>
      </c>
      <c r="K61" s="13">
        <v>0</v>
      </c>
      <c r="L61" s="13">
        <v>0</v>
      </c>
      <c r="M61" s="14" t="s">
        <v>47</v>
      </c>
      <c r="N61" s="19" t="s">
        <v>51</v>
      </c>
      <c r="O61" s="13" t="s">
        <v>42</v>
      </c>
      <c r="P61" s="12"/>
    </row>
    <row r="62" hidden="1" spans="1:16">
      <c r="A62" s="12"/>
      <c r="B62" s="16">
        <f>MAX($B$6:B61)+1</f>
        <v>37</v>
      </c>
      <c r="C62" s="13" t="s">
        <v>114</v>
      </c>
      <c r="D62" s="21" t="s">
        <v>113</v>
      </c>
      <c r="E62" s="13" t="s">
        <v>114</v>
      </c>
      <c r="F62" s="22" t="s">
        <v>61</v>
      </c>
      <c r="G62" s="13">
        <v>0</v>
      </c>
      <c r="H62" s="13">
        <v>0</v>
      </c>
      <c r="I62" s="13">
        <v>1</v>
      </c>
      <c r="J62" s="13">
        <v>90</v>
      </c>
      <c r="K62" s="13">
        <v>0</v>
      </c>
      <c r="L62" s="13">
        <v>0</v>
      </c>
      <c r="M62" s="14" t="s">
        <v>41</v>
      </c>
      <c r="N62" s="14" t="s">
        <v>26</v>
      </c>
      <c r="O62" s="13" t="s">
        <v>42</v>
      </c>
      <c r="P62" s="12"/>
    </row>
    <row r="63" hidden="1" spans="1:16">
      <c r="A63" s="12"/>
      <c r="B63" s="17"/>
      <c r="C63" s="13"/>
      <c r="D63" s="8"/>
      <c r="E63" s="13"/>
      <c r="F63" s="24"/>
      <c r="G63" s="13">
        <v>0</v>
      </c>
      <c r="H63" s="13">
        <v>0</v>
      </c>
      <c r="I63" s="13">
        <v>0</v>
      </c>
      <c r="J63" s="13">
        <v>0</v>
      </c>
      <c r="K63" s="13">
        <v>0</v>
      </c>
      <c r="L63" s="13">
        <v>0</v>
      </c>
      <c r="M63" s="14" t="s">
        <v>47</v>
      </c>
      <c r="N63" s="19" t="s">
        <v>51</v>
      </c>
      <c r="O63" s="13" t="s">
        <v>42</v>
      </c>
      <c r="P63" s="12"/>
    </row>
    <row r="64" ht="28.8" hidden="1" spans="1:16">
      <c r="A64" s="12"/>
      <c r="B64" s="16">
        <f>MAX($B$6:B63)+1</f>
        <v>38</v>
      </c>
      <c r="C64" s="14" t="s">
        <v>115</v>
      </c>
      <c r="D64" s="14" t="s">
        <v>94</v>
      </c>
      <c r="E64" s="14" t="s">
        <v>115</v>
      </c>
      <c r="F64" s="22" t="s">
        <v>61</v>
      </c>
      <c r="G64" s="14">
        <v>0</v>
      </c>
      <c r="H64" s="14">
        <v>0</v>
      </c>
      <c r="I64" s="14">
        <v>1</v>
      </c>
      <c r="J64" s="14">
        <v>30</v>
      </c>
      <c r="K64" s="14">
        <v>0</v>
      </c>
      <c r="L64" s="14">
        <v>0</v>
      </c>
      <c r="M64" s="14" t="s">
        <v>41</v>
      </c>
      <c r="N64" s="19" t="s">
        <v>35</v>
      </c>
      <c r="O64" s="13" t="s">
        <v>42</v>
      </c>
      <c r="P64" s="12"/>
    </row>
    <row r="65" spans="1:16">
      <c r="A65" s="12"/>
      <c r="B65" s="27"/>
      <c r="C65" s="14"/>
      <c r="D65" s="13">
        <v>2022</v>
      </c>
      <c r="E65" s="14"/>
      <c r="F65" s="24"/>
      <c r="G65" s="13">
        <v>15</v>
      </c>
      <c r="H65" s="13">
        <v>120</v>
      </c>
      <c r="I65" s="13">
        <v>16</v>
      </c>
      <c r="J65" s="13">
        <v>150</v>
      </c>
      <c r="K65" s="13">
        <v>10</v>
      </c>
      <c r="L65" s="13">
        <v>180</v>
      </c>
      <c r="M65" s="13" t="s">
        <v>25</v>
      </c>
      <c r="N65" s="19" t="s">
        <v>75</v>
      </c>
      <c r="O65" s="13"/>
      <c r="P65" s="12"/>
    </row>
    <row r="66" hidden="1" spans="1:16">
      <c r="A66" s="12"/>
      <c r="B66" s="17"/>
      <c r="C66" s="14"/>
      <c r="D66" s="14" t="s">
        <v>94</v>
      </c>
      <c r="E66" s="14"/>
      <c r="F66" s="23"/>
      <c r="G66" s="14">
        <v>36</v>
      </c>
      <c r="H66" s="14">
        <v>36</v>
      </c>
      <c r="I66" s="14">
        <v>5</v>
      </c>
      <c r="J66" s="14">
        <v>150</v>
      </c>
      <c r="K66" s="14">
        <v>0</v>
      </c>
      <c r="L66" s="14">
        <v>0</v>
      </c>
      <c r="M66" s="14" t="s">
        <v>41</v>
      </c>
      <c r="N66" s="14" t="s">
        <v>26</v>
      </c>
      <c r="O66" s="13"/>
      <c r="P66" s="12"/>
    </row>
    <row r="67" spans="1:16">
      <c r="A67" s="13" t="s">
        <v>116</v>
      </c>
      <c r="B67" s="21">
        <v>1</v>
      </c>
      <c r="C67" s="29" t="s">
        <v>117</v>
      </c>
      <c r="D67" s="29" t="s">
        <v>118</v>
      </c>
      <c r="E67" s="29" t="s">
        <v>119</v>
      </c>
      <c r="F67" s="29" t="s">
        <v>120</v>
      </c>
      <c r="G67" s="30">
        <v>10</v>
      </c>
      <c r="H67" s="30">
        <v>25</v>
      </c>
      <c r="I67" s="12">
        <v>5</v>
      </c>
      <c r="J67" s="12">
        <v>10</v>
      </c>
      <c r="K67" s="12">
        <v>0</v>
      </c>
      <c r="L67" s="12">
        <v>0</v>
      </c>
      <c r="M67" s="12" t="s">
        <v>25</v>
      </c>
      <c r="N67" s="20" t="s">
        <v>121</v>
      </c>
      <c r="O67" s="12"/>
      <c r="P67" s="12"/>
    </row>
    <row r="68" spans="1:16">
      <c r="A68" s="13"/>
      <c r="B68" s="8"/>
      <c r="C68" s="31"/>
      <c r="D68" s="31"/>
      <c r="E68" s="31"/>
      <c r="F68" s="31"/>
      <c r="G68" s="30">
        <v>0</v>
      </c>
      <c r="H68" s="30">
        <v>0</v>
      </c>
      <c r="I68" s="12">
        <v>2</v>
      </c>
      <c r="J68" s="12">
        <v>10</v>
      </c>
      <c r="K68" s="12">
        <v>0</v>
      </c>
      <c r="L68" s="12">
        <v>0</v>
      </c>
      <c r="M68" s="12" t="s">
        <v>25</v>
      </c>
      <c r="N68" s="20" t="s">
        <v>122</v>
      </c>
      <c r="O68" s="12"/>
      <c r="P68" s="12"/>
    </row>
    <row r="69" hidden="1" spans="1:16">
      <c r="A69" s="13"/>
      <c r="B69" s="21">
        <f>MAX($B$67:B67)+1</f>
        <v>2</v>
      </c>
      <c r="C69" s="29" t="s">
        <v>123</v>
      </c>
      <c r="D69" s="29" t="s">
        <v>124</v>
      </c>
      <c r="E69" s="29" t="s">
        <v>123</v>
      </c>
      <c r="F69" s="29" t="s">
        <v>125</v>
      </c>
      <c r="G69" s="12">
        <v>0</v>
      </c>
      <c r="H69" s="12">
        <v>0</v>
      </c>
      <c r="I69" s="12">
        <v>0</v>
      </c>
      <c r="J69" s="12">
        <v>0</v>
      </c>
      <c r="K69" s="12">
        <v>0</v>
      </c>
      <c r="L69" s="12">
        <v>0</v>
      </c>
      <c r="M69" s="12" t="s">
        <v>34</v>
      </c>
      <c r="N69" s="20" t="s">
        <v>121</v>
      </c>
      <c r="O69" s="12"/>
      <c r="P69" s="12"/>
    </row>
    <row r="70" hidden="1" spans="1:16">
      <c r="A70" s="13"/>
      <c r="B70" s="3"/>
      <c r="C70" s="32"/>
      <c r="D70" s="32"/>
      <c r="E70" s="32"/>
      <c r="F70" s="32"/>
      <c r="G70" s="12">
        <v>0</v>
      </c>
      <c r="H70" s="12">
        <v>0</v>
      </c>
      <c r="I70" s="12">
        <v>3</v>
      </c>
      <c r="J70" s="12">
        <v>9</v>
      </c>
      <c r="K70" s="12">
        <v>3</v>
      </c>
      <c r="L70" s="12">
        <v>9</v>
      </c>
      <c r="M70" s="12" t="s">
        <v>41</v>
      </c>
      <c r="N70" s="20" t="s">
        <v>126</v>
      </c>
      <c r="O70" s="12"/>
      <c r="P70" s="12"/>
    </row>
    <row r="71" spans="1:16">
      <c r="A71" s="13"/>
      <c r="B71" s="8"/>
      <c r="C71" s="31"/>
      <c r="D71" s="31"/>
      <c r="E71" s="31"/>
      <c r="F71" s="31"/>
      <c r="G71" s="12">
        <v>0</v>
      </c>
      <c r="H71" s="12">
        <v>0</v>
      </c>
      <c r="I71" s="12">
        <v>3</v>
      </c>
      <c r="J71" s="12">
        <v>9</v>
      </c>
      <c r="K71" s="12">
        <v>3</v>
      </c>
      <c r="L71" s="12">
        <v>9</v>
      </c>
      <c r="M71" s="12" t="s">
        <v>25</v>
      </c>
      <c r="N71" s="20" t="s">
        <v>127</v>
      </c>
      <c r="O71" s="12"/>
      <c r="P71" s="12"/>
    </row>
    <row r="72" hidden="1" spans="1:16">
      <c r="A72" s="13"/>
      <c r="B72" s="21">
        <f>MAX($B$67:B70)+1</f>
        <v>3</v>
      </c>
      <c r="C72" s="29" t="s">
        <v>128</v>
      </c>
      <c r="D72" s="33" t="s">
        <v>129</v>
      </c>
      <c r="E72" s="29" t="s">
        <v>128</v>
      </c>
      <c r="F72" s="29" t="s">
        <v>24</v>
      </c>
      <c r="G72" s="12">
        <v>0</v>
      </c>
      <c r="H72" s="12">
        <v>0</v>
      </c>
      <c r="I72" s="12">
        <v>0</v>
      </c>
      <c r="J72" s="12">
        <v>0</v>
      </c>
      <c r="K72" s="12">
        <v>0</v>
      </c>
      <c r="L72" s="12">
        <v>0</v>
      </c>
      <c r="M72" s="12" t="s">
        <v>41</v>
      </c>
      <c r="N72" s="20" t="s">
        <v>126</v>
      </c>
      <c r="O72" s="12"/>
      <c r="P72" s="12"/>
    </row>
    <row r="73" hidden="1" spans="1:16">
      <c r="A73" s="13"/>
      <c r="B73" s="8"/>
      <c r="C73" s="31"/>
      <c r="D73" s="34"/>
      <c r="E73" s="31"/>
      <c r="F73" s="31"/>
      <c r="G73" s="12">
        <v>0</v>
      </c>
      <c r="H73" s="12">
        <v>0</v>
      </c>
      <c r="I73" s="12">
        <v>0</v>
      </c>
      <c r="J73" s="12">
        <v>0</v>
      </c>
      <c r="K73" s="12">
        <v>0</v>
      </c>
      <c r="L73" s="12">
        <v>0</v>
      </c>
      <c r="M73" s="12" t="s">
        <v>41</v>
      </c>
      <c r="N73" s="20" t="s">
        <v>127</v>
      </c>
      <c r="O73" s="12"/>
      <c r="P73" s="12"/>
    </row>
    <row r="74" hidden="1" spans="1:16">
      <c r="A74" s="13"/>
      <c r="B74" s="21">
        <f>MAX($B$67:B72)+1</f>
        <v>4</v>
      </c>
      <c r="C74" s="29" t="s">
        <v>130</v>
      </c>
      <c r="D74" s="33" t="s">
        <v>131</v>
      </c>
      <c r="E74" s="29" t="s">
        <v>132</v>
      </c>
      <c r="F74" s="29" t="s">
        <v>50</v>
      </c>
      <c r="G74" s="12">
        <v>5</v>
      </c>
      <c r="H74" s="12">
        <v>25</v>
      </c>
      <c r="I74" s="12">
        <v>1</v>
      </c>
      <c r="J74" s="12">
        <v>1</v>
      </c>
      <c r="K74" s="12">
        <v>0</v>
      </c>
      <c r="L74" s="12">
        <v>0</v>
      </c>
      <c r="M74" s="12" t="s">
        <v>34</v>
      </c>
      <c r="N74" s="20" t="s">
        <v>126</v>
      </c>
      <c r="O74" s="12"/>
      <c r="P74" s="12"/>
    </row>
    <row r="75" spans="1:16">
      <c r="A75" s="13"/>
      <c r="B75" s="8"/>
      <c r="C75" s="31"/>
      <c r="D75" s="34"/>
      <c r="E75" s="31"/>
      <c r="F75" s="31"/>
      <c r="G75" s="12">
        <v>5</v>
      </c>
      <c r="H75" s="12">
        <v>25</v>
      </c>
      <c r="I75" s="12">
        <v>1</v>
      </c>
      <c r="J75" s="12">
        <v>1</v>
      </c>
      <c r="K75" s="12">
        <v>0</v>
      </c>
      <c r="L75" s="12">
        <v>0</v>
      </c>
      <c r="M75" s="12" t="s">
        <v>25</v>
      </c>
      <c r="N75" s="20" t="s">
        <v>127</v>
      </c>
      <c r="O75" s="12"/>
      <c r="P75" s="12"/>
    </row>
    <row r="76" spans="1:16">
      <c r="A76" s="13"/>
      <c r="B76" s="21">
        <f>MAX($B$67:B74)+1</f>
        <v>5</v>
      </c>
      <c r="C76" s="35" t="s">
        <v>133</v>
      </c>
      <c r="D76" s="16" t="s">
        <v>134</v>
      </c>
      <c r="E76" s="35" t="s">
        <v>135</v>
      </c>
      <c r="F76" s="29" t="s">
        <v>120</v>
      </c>
      <c r="G76" s="30">
        <v>5</v>
      </c>
      <c r="H76" s="30">
        <v>15</v>
      </c>
      <c r="I76" s="12">
        <v>5</v>
      </c>
      <c r="J76" s="12">
        <v>10</v>
      </c>
      <c r="K76" s="12">
        <v>0</v>
      </c>
      <c r="L76" s="12">
        <v>0</v>
      </c>
      <c r="M76" s="12" t="s">
        <v>25</v>
      </c>
      <c r="N76" s="20" t="s">
        <v>121</v>
      </c>
      <c r="O76" s="12"/>
      <c r="P76" s="12"/>
    </row>
    <row r="77" spans="1:16">
      <c r="A77" s="13"/>
      <c r="B77" s="3"/>
      <c r="C77" s="36"/>
      <c r="D77" s="27"/>
      <c r="E77" s="36"/>
      <c r="F77" s="32"/>
      <c r="G77" s="30">
        <v>1</v>
      </c>
      <c r="H77" s="30">
        <v>2</v>
      </c>
      <c r="I77" s="12">
        <v>1</v>
      </c>
      <c r="J77" s="12">
        <v>2</v>
      </c>
      <c r="K77" s="12">
        <v>0</v>
      </c>
      <c r="L77" s="12">
        <v>0</v>
      </c>
      <c r="M77" s="12" t="s">
        <v>25</v>
      </c>
      <c r="N77" s="20" t="s">
        <v>122</v>
      </c>
      <c r="O77" s="12"/>
      <c r="P77" s="12"/>
    </row>
    <row r="78" spans="1:16">
      <c r="A78" s="13"/>
      <c r="B78" s="8"/>
      <c r="C78" s="37"/>
      <c r="D78" s="17"/>
      <c r="E78" s="37"/>
      <c r="F78" s="32"/>
      <c r="G78" s="30">
        <v>0</v>
      </c>
      <c r="H78" s="30">
        <v>0</v>
      </c>
      <c r="I78" s="12">
        <v>1</v>
      </c>
      <c r="J78" s="12">
        <v>3</v>
      </c>
      <c r="K78" s="12">
        <v>0</v>
      </c>
      <c r="L78" s="12">
        <v>0</v>
      </c>
      <c r="M78" s="12" t="s">
        <v>25</v>
      </c>
      <c r="N78" s="20" t="s">
        <v>122</v>
      </c>
      <c r="O78" s="12"/>
      <c r="P78" s="12"/>
    </row>
    <row r="79" hidden="1" spans="1:16">
      <c r="A79" s="13"/>
      <c r="B79" s="21">
        <f>MAX($B$67:B77)+1</f>
        <v>6</v>
      </c>
      <c r="C79" s="29" t="s">
        <v>136</v>
      </c>
      <c r="D79" s="29" t="s">
        <v>137</v>
      </c>
      <c r="E79" s="29" t="s">
        <v>138</v>
      </c>
      <c r="F79" s="32"/>
      <c r="G79" s="12">
        <v>0</v>
      </c>
      <c r="H79" s="12">
        <v>0</v>
      </c>
      <c r="I79" s="12">
        <v>0</v>
      </c>
      <c r="J79" s="12">
        <v>0</v>
      </c>
      <c r="K79" s="12">
        <v>0</v>
      </c>
      <c r="L79" s="12">
        <v>0</v>
      </c>
      <c r="M79" s="12" t="s">
        <v>34</v>
      </c>
      <c r="N79" s="20" t="s">
        <v>121</v>
      </c>
      <c r="O79" s="12"/>
      <c r="P79" s="12"/>
    </row>
    <row r="80" hidden="1" spans="1:16">
      <c r="A80" s="13"/>
      <c r="B80" s="8"/>
      <c r="C80" s="31"/>
      <c r="D80" s="31"/>
      <c r="E80" s="31"/>
      <c r="F80" s="31"/>
      <c r="G80" s="12">
        <v>0</v>
      </c>
      <c r="H80" s="12">
        <v>0</v>
      </c>
      <c r="I80" s="12">
        <v>0</v>
      </c>
      <c r="J80" s="12">
        <v>0</v>
      </c>
      <c r="K80" s="12">
        <v>0</v>
      </c>
      <c r="L80" s="12">
        <v>0</v>
      </c>
      <c r="M80" s="12" t="s">
        <v>34</v>
      </c>
      <c r="N80" s="20" t="s">
        <v>122</v>
      </c>
      <c r="O80" s="12"/>
      <c r="P80" s="12"/>
    </row>
    <row r="81" hidden="1" spans="1:16">
      <c r="A81" s="13"/>
      <c r="B81" s="21">
        <f>MAX($B$67:B79)+1</f>
        <v>7</v>
      </c>
      <c r="C81" s="29" t="s">
        <v>139</v>
      </c>
      <c r="D81" s="29" t="s">
        <v>140</v>
      </c>
      <c r="E81" s="29" t="s">
        <v>139</v>
      </c>
      <c r="F81" s="29" t="s">
        <v>24</v>
      </c>
      <c r="G81" s="12">
        <v>0</v>
      </c>
      <c r="H81" s="12">
        <v>0</v>
      </c>
      <c r="I81" s="12">
        <v>2</v>
      </c>
      <c r="J81" s="12">
        <v>10</v>
      </c>
      <c r="K81" s="12">
        <v>2</v>
      </c>
      <c r="L81" s="12">
        <v>10</v>
      </c>
      <c r="M81" s="12" t="s">
        <v>34</v>
      </c>
      <c r="N81" s="20" t="s">
        <v>126</v>
      </c>
      <c r="O81" s="12"/>
      <c r="P81" s="12"/>
    </row>
    <row r="82" spans="1:16">
      <c r="A82" s="13"/>
      <c r="B82" s="8"/>
      <c r="C82" s="31"/>
      <c r="D82" s="31"/>
      <c r="E82" s="31"/>
      <c r="F82" s="31"/>
      <c r="G82" s="12">
        <v>0</v>
      </c>
      <c r="H82" s="12">
        <v>0</v>
      </c>
      <c r="I82" s="12">
        <v>2</v>
      </c>
      <c r="J82" s="12">
        <v>10</v>
      </c>
      <c r="K82" s="12">
        <v>2</v>
      </c>
      <c r="L82" s="12">
        <v>10</v>
      </c>
      <c r="M82" s="12" t="s">
        <v>25</v>
      </c>
      <c r="N82" s="20" t="s">
        <v>127</v>
      </c>
      <c r="O82" s="12"/>
      <c r="P82" s="12"/>
    </row>
    <row r="83" hidden="1" spans="1:16">
      <c r="A83" s="13"/>
      <c r="B83" s="21">
        <f>MAX($B$67:B81)+1</f>
        <v>8</v>
      </c>
      <c r="C83" s="29" t="s">
        <v>141</v>
      </c>
      <c r="D83" s="29" t="s">
        <v>142</v>
      </c>
      <c r="E83" s="29" t="s">
        <v>141</v>
      </c>
      <c r="F83" s="16" t="s">
        <v>50</v>
      </c>
      <c r="G83" s="12">
        <v>0</v>
      </c>
      <c r="H83" s="12">
        <v>0</v>
      </c>
      <c r="I83" s="12">
        <v>2</v>
      </c>
      <c r="J83" s="12">
        <v>4</v>
      </c>
      <c r="K83" s="12">
        <v>2</v>
      </c>
      <c r="L83" s="12">
        <v>4</v>
      </c>
      <c r="M83" s="12" t="s">
        <v>41</v>
      </c>
      <c r="N83" s="20" t="s">
        <v>126</v>
      </c>
      <c r="O83" s="12"/>
      <c r="P83" s="12"/>
    </row>
    <row r="84" hidden="1" spans="1:16">
      <c r="A84" s="13"/>
      <c r="B84" s="8"/>
      <c r="C84" s="31"/>
      <c r="D84" s="31"/>
      <c r="E84" s="31"/>
      <c r="F84" s="17"/>
      <c r="G84" s="12">
        <v>0</v>
      </c>
      <c r="H84" s="12">
        <v>0</v>
      </c>
      <c r="I84" s="12">
        <v>2</v>
      </c>
      <c r="J84" s="12">
        <v>4</v>
      </c>
      <c r="K84" s="12">
        <v>2</v>
      </c>
      <c r="L84" s="12">
        <v>4</v>
      </c>
      <c r="M84" s="12" t="s">
        <v>34</v>
      </c>
      <c r="N84" s="20" t="s">
        <v>127</v>
      </c>
      <c r="O84" s="12"/>
      <c r="P84" s="12"/>
    </row>
    <row r="85" hidden="1" spans="1:16">
      <c r="A85" s="13"/>
      <c r="B85" s="21">
        <f>MAX($B$67:B83)+1</f>
        <v>9</v>
      </c>
      <c r="C85" s="29" t="s">
        <v>143</v>
      </c>
      <c r="D85" s="29" t="s">
        <v>144</v>
      </c>
      <c r="E85" s="29" t="s">
        <v>143</v>
      </c>
      <c r="F85" s="29" t="s">
        <v>120</v>
      </c>
      <c r="G85" s="12">
        <v>0</v>
      </c>
      <c r="H85" s="12">
        <v>0</v>
      </c>
      <c r="I85" s="12">
        <v>0</v>
      </c>
      <c r="J85" s="12">
        <v>0</v>
      </c>
      <c r="K85" s="12">
        <v>0</v>
      </c>
      <c r="L85" s="12">
        <v>0</v>
      </c>
      <c r="M85" s="12" t="s">
        <v>34</v>
      </c>
      <c r="N85" s="20" t="s">
        <v>121</v>
      </c>
      <c r="O85" s="12"/>
      <c r="P85" s="12"/>
    </row>
    <row r="86" hidden="1" spans="1:16">
      <c r="A86" s="13"/>
      <c r="B86" s="3"/>
      <c r="C86" s="32"/>
      <c r="D86" s="32"/>
      <c r="E86" s="32"/>
      <c r="F86" s="32"/>
      <c r="G86" s="12">
        <v>0</v>
      </c>
      <c r="H86" s="12">
        <v>0</v>
      </c>
      <c r="I86" s="12">
        <v>0</v>
      </c>
      <c r="J86" s="12">
        <v>0</v>
      </c>
      <c r="K86" s="12">
        <v>0</v>
      </c>
      <c r="L86" s="12">
        <v>0</v>
      </c>
      <c r="M86" s="12" t="s">
        <v>34</v>
      </c>
      <c r="N86" s="20" t="s">
        <v>122</v>
      </c>
      <c r="O86" s="12"/>
      <c r="P86" s="12"/>
    </row>
    <row r="87" hidden="1" spans="1:16">
      <c r="A87" s="13"/>
      <c r="B87" s="3"/>
      <c r="C87" s="32"/>
      <c r="D87" s="32"/>
      <c r="E87" s="32"/>
      <c r="F87" s="32"/>
      <c r="G87" s="12">
        <v>0</v>
      </c>
      <c r="H87" s="12">
        <v>0</v>
      </c>
      <c r="I87" s="12">
        <v>0</v>
      </c>
      <c r="J87" s="12">
        <v>0</v>
      </c>
      <c r="K87" s="12">
        <v>0</v>
      </c>
      <c r="L87" s="12">
        <v>0</v>
      </c>
      <c r="M87" s="12" t="s">
        <v>41</v>
      </c>
      <c r="N87" s="20" t="s">
        <v>126</v>
      </c>
      <c r="O87" s="12"/>
      <c r="P87" s="12"/>
    </row>
    <row r="88" hidden="1" spans="1:16">
      <c r="A88" s="13"/>
      <c r="B88" s="8"/>
      <c r="C88" s="31"/>
      <c r="D88" s="31"/>
      <c r="E88" s="31"/>
      <c r="F88" s="32"/>
      <c r="G88" s="12">
        <v>0</v>
      </c>
      <c r="H88" s="12">
        <v>0</v>
      </c>
      <c r="I88" s="12">
        <v>0</v>
      </c>
      <c r="J88" s="12">
        <v>0</v>
      </c>
      <c r="K88" s="12">
        <v>0</v>
      </c>
      <c r="L88" s="12">
        <v>0</v>
      </c>
      <c r="M88" s="12" t="s">
        <v>41</v>
      </c>
      <c r="N88" s="20" t="s">
        <v>127</v>
      </c>
      <c r="O88" s="12"/>
      <c r="P88" s="12"/>
    </row>
    <row r="89" hidden="1" spans="1:16">
      <c r="A89" s="13"/>
      <c r="B89" s="21">
        <f>MAX($B$67:B87)+1</f>
        <v>10</v>
      </c>
      <c r="C89" s="29" t="s">
        <v>145</v>
      </c>
      <c r="D89" s="29" t="s">
        <v>146</v>
      </c>
      <c r="E89" s="29" t="s">
        <v>147</v>
      </c>
      <c r="F89" s="32"/>
      <c r="G89" s="12">
        <v>0</v>
      </c>
      <c r="H89" s="12">
        <v>0</v>
      </c>
      <c r="I89" s="12">
        <v>0</v>
      </c>
      <c r="J89" s="12">
        <v>0</v>
      </c>
      <c r="K89" s="12">
        <v>0</v>
      </c>
      <c r="L89" s="12">
        <v>0</v>
      </c>
      <c r="M89" s="12" t="s">
        <v>34</v>
      </c>
      <c r="N89" s="20" t="s">
        <v>121</v>
      </c>
      <c r="O89" s="12"/>
      <c r="P89" s="12"/>
    </row>
    <row r="90" hidden="1" spans="1:16">
      <c r="A90" s="13"/>
      <c r="B90" s="8"/>
      <c r="C90" s="31"/>
      <c r="D90" s="31"/>
      <c r="E90" s="31"/>
      <c r="F90" s="31"/>
      <c r="G90" s="12">
        <v>0</v>
      </c>
      <c r="H90" s="12">
        <v>0</v>
      </c>
      <c r="I90" s="12">
        <v>0</v>
      </c>
      <c r="J90" s="12">
        <v>0</v>
      </c>
      <c r="K90" s="12">
        <v>0</v>
      </c>
      <c r="L90" s="12">
        <v>0</v>
      </c>
      <c r="M90" s="12" t="s">
        <v>34</v>
      </c>
      <c r="N90" s="20" t="s">
        <v>122</v>
      </c>
      <c r="O90" s="12"/>
      <c r="P90" s="12"/>
    </row>
    <row r="91" hidden="1" spans="1:16">
      <c r="A91" s="13"/>
      <c r="B91" s="21">
        <f>MAX($B$67:B89)+1</f>
        <v>11</v>
      </c>
      <c r="C91" s="29" t="s">
        <v>148</v>
      </c>
      <c r="D91" s="29" t="s">
        <v>149</v>
      </c>
      <c r="E91" s="20" t="s">
        <v>150</v>
      </c>
      <c r="F91" s="29" t="s">
        <v>151</v>
      </c>
      <c r="G91" s="12">
        <v>0</v>
      </c>
      <c r="H91" s="12">
        <v>0</v>
      </c>
      <c r="I91" s="12">
        <v>0</v>
      </c>
      <c r="J91" s="12">
        <v>0</v>
      </c>
      <c r="K91" s="12">
        <v>0</v>
      </c>
      <c r="L91" s="12">
        <v>0</v>
      </c>
      <c r="M91" s="12" t="s">
        <v>41</v>
      </c>
      <c r="N91" s="20" t="s">
        <v>126</v>
      </c>
      <c r="O91" s="12"/>
      <c r="P91" s="12"/>
    </row>
    <row r="92" hidden="1" spans="1:16">
      <c r="A92" s="13"/>
      <c r="B92" s="8"/>
      <c r="C92" s="31"/>
      <c r="D92" s="31"/>
      <c r="E92" s="20" t="s">
        <v>148</v>
      </c>
      <c r="F92" s="31"/>
      <c r="G92" s="12">
        <v>0</v>
      </c>
      <c r="H92" s="12">
        <v>0</v>
      </c>
      <c r="I92" s="12">
        <v>0</v>
      </c>
      <c r="J92" s="12">
        <v>0</v>
      </c>
      <c r="K92" s="12">
        <v>0</v>
      </c>
      <c r="L92" s="12">
        <v>0</v>
      </c>
      <c r="M92" s="12" t="s">
        <v>41</v>
      </c>
      <c r="N92" s="20" t="s">
        <v>127</v>
      </c>
      <c r="O92" s="12"/>
      <c r="P92" s="12"/>
    </row>
    <row r="93" hidden="1" spans="1:16">
      <c r="A93" s="13"/>
      <c r="B93" s="21">
        <f>MAX($B$67:B91)+1</f>
        <v>12</v>
      </c>
      <c r="C93" s="29" t="s">
        <v>152</v>
      </c>
      <c r="D93" s="29" t="s">
        <v>153</v>
      </c>
      <c r="E93" s="29" t="s">
        <v>154</v>
      </c>
      <c r="F93" s="29" t="s">
        <v>120</v>
      </c>
      <c r="G93" s="12">
        <v>0</v>
      </c>
      <c r="H93" s="12">
        <v>0</v>
      </c>
      <c r="I93" s="12">
        <v>0</v>
      </c>
      <c r="J93" s="12">
        <v>0</v>
      </c>
      <c r="K93" s="12">
        <v>0</v>
      </c>
      <c r="L93" s="12">
        <v>0</v>
      </c>
      <c r="M93" s="12" t="s">
        <v>34</v>
      </c>
      <c r="N93" s="20" t="s">
        <v>121</v>
      </c>
      <c r="O93" s="12"/>
      <c r="P93" s="12"/>
    </row>
    <row r="94" hidden="1" spans="1:16">
      <c r="A94" s="13"/>
      <c r="B94" s="8"/>
      <c r="C94" s="31"/>
      <c r="D94" s="31"/>
      <c r="E94" s="31"/>
      <c r="F94" s="31"/>
      <c r="G94" s="12">
        <v>0</v>
      </c>
      <c r="H94" s="12">
        <v>0</v>
      </c>
      <c r="I94" s="12">
        <v>0</v>
      </c>
      <c r="J94" s="12">
        <v>0</v>
      </c>
      <c r="K94" s="12">
        <v>0</v>
      </c>
      <c r="L94" s="12">
        <v>0</v>
      </c>
      <c r="M94" s="12" t="s">
        <v>34</v>
      </c>
      <c r="N94" s="20" t="s">
        <v>122</v>
      </c>
      <c r="O94" s="12"/>
      <c r="P94" s="12"/>
    </row>
    <row r="95" hidden="1" spans="1:16">
      <c r="A95" s="13"/>
      <c r="B95" s="21">
        <f>MAX($B$67:B93)+1</f>
        <v>13</v>
      </c>
      <c r="C95" s="29" t="s">
        <v>155</v>
      </c>
      <c r="D95" s="29" t="s">
        <v>156</v>
      </c>
      <c r="E95" s="29" t="s">
        <v>157</v>
      </c>
      <c r="F95" s="29" t="s">
        <v>151</v>
      </c>
      <c r="G95" s="30">
        <v>2</v>
      </c>
      <c r="H95" s="30">
        <v>5</v>
      </c>
      <c r="I95" s="12">
        <v>0</v>
      </c>
      <c r="J95" s="12">
        <v>0</v>
      </c>
      <c r="K95" s="12">
        <v>0</v>
      </c>
      <c r="L95" s="12">
        <v>0</v>
      </c>
      <c r="M95" s="12" t="s">
        <v>34</v>
      </c>
      <c r="N95" s="20" t="s">
        <v>121</v>
      </c>
      <c r="O95" s="12"/>
      <c r="P95" s="12"/>
    </row>
    <row r="96" hidden="1" spans="1:16">
      <c r="A96" s="13"/>
      <c r="B96" s="8"/>
      <c r="C96" s="31"/>
      <c r="D96" s="31"/>
      <c r="E96" s="31"/>
      <c r="F96" s="31"/>
      <c r="G96" s="30">
        <v>0</v>
      </c>
      <c r="H96" s="30">
        <v>0</v>
      </c>
      <c r="I96" s="30">
        <v>0</v>
      </c>
      <c r="J96" s="30">
        <v>0</v>
      </c>
      <c r="K96" s="30">
        <v>0</v>
      </c>
      <c r="L96" s="30">
        <v>0</v>
      </c>
      <c r="M96" s="12" t="s">
        <v>34</v>
      </c>
      <c r="N96" s="20" t="s">
        <v>122</v>
      </c>
      <c r="O96" s="12"/>
      <c r="P96" s="12"/>
    </row>
    <row r="97" ht="40" hidden="1" customHeight="1" spans="1:16">
      <c r="A97" s="13"/>
      <c r="B97" s="21">
        <f>MAX($B$67:B95)+1</f>
        <v>14</v>
      </c>
      <c r="C97" s="29" t="s">
        <v>158</v>
      </c>
      <c r="D97" s="33" t="s">
        <v>131</v>
      </c>
      <c r="E97" s="29" t="s">
        <v>158</v>
      </c>
      <c r="F97" s="29" t="s">
        <v>24</v>
      </c>
      <c r="G97" s="12">
        <v>6</v>
      </c>
      <c r="H97" s="12">
        <v>2</v>
      </c>
      <c r="I97" s="12">
        <v>0</v>
      </c>
      <c r="J97" s="12">
        <v>0</v>
      </c>
      <c r="K97" s="12">
        <v>0</v>
      </c>
      <c r="L97" s="12">
        <v>0</v>
      </c>
      <c r="M97" s="12" t="s">
        <v>41</v>
      </c>
      <c r="N97" s="20" t="s">
        <v>126</v>
      </c>
      <c r="O97" s="12"/>
      <c r="P97" s="12"/>
    </row>
    <row r="98" hidden="1" spans="1:16">
      <c r="A98" s="13"/>
      <c r="B98" s="8"/>
      <c r="C98" s="31"/>
      <c r="D98" s="34"/>
      <c r="E98" s="31"/>
      <c r="F98" s="31"/>
      <c r="G98" s="12">
        <v>6</v>
      </c>
      <c r="H98" s="12">
        <v>12</v>
      </c>
      <c r="I98" s="12">
        <v>0</v>
      </c>
      <c r="J98" s="12">
        <v>0</v>
      </c>
      <c r="K98" s="12">
        <v>0</v>
      </c>
      <c r="L98" s="12">
        <v>0</v>
      </c>
      <c r="M98" s="12" t="s">
        <v>34</v>
      </c>
      <c r="N98" s="20" t="s">
        <v>127</v>
      </c>
      <c r="O98" s="12"/>
      <c r="P98" s="12"/>
    </row>
    <row r="99" hidden="1" spans="1:16">
      <c r="A99" s="13"/>
      <c r="B99" s="21">
        <f>MAX($B$67:B97)+1</f>
        <v>15</v>
      </c>
      <c r="C99" s="29" t="s">
        <v>150</v>
      </c>
      <c r="D99" s="29" t="s">
        <v>149</v>
      </c>
      <c r="E99" s="29" t="s">
        <v>150</v>
      </c>
      <c r="F99" s="29" t="s">
        <v>151</v>
      </c>
      <c r="G99" s="12">
        <v>0</v>
      </c>
      <c r="H99" s="12">
        <v>0</v>
      </c>
      <c r="I99" s="12">
        <v>0</v>
      </c>
      <c r="J99" s="12">
        <v>0</v>
      </c>
      <c r="K99" s="12">
        <v>0</v>
      </c>
      <c r="L99" s="12">
        <v>0</v>
      </c>
      <c r="M99" s="12" t="s">
        <v>41</v>
      </c>
      <c r="N99" s="20" t="s">
        <v>126</v>
      </c>
      <c r="O99" s="12"/>
      <c r="P99" s="12"/>
    </row>
    <row r="100" hidden="1" spans="1:16">
      <c r="A100" s="13"/>
      <c r="B100" s="8"/>
      <c r="C100" s="31"/>
      <c r="D100" s="31"/>
      <c r="E100" s="31"/>
      <c r="F100" s="31"/>
      <c r="G100" s="12">
        <v>0</v>
      </c>
      <c r="H100" s="12">
        <v>0</v>
      </c>
      <c r="I100" s="12">
        <v>0</v>
      </c>
      <c r="J100" s="12">
        <v>0</v>
      </c>
      <c r="K100" s="12">
        <v>0</v>
      </c>
      <c r="L100" s="12">
        <v>0</v>
      </c>
      <c r="M100" s="12" t="s">
        <v>41</v>
      </c>
      <c r="N100" s="20" t="s">
        <v>127</v>
      </c>
      <c r="O100" s="12"/>
      <c r="P100" s="12"/>
    </row>
    <row r="101" spans="1:16">
      <c r="A101" s="13"/>
      <c r="B101" s="21">
        <f>MAX($B$67:B99)+1</f>
        <v>16</v>
      </c>
      <c r="C101" s="29" t="s">
        <v>159</v>
      </c>
      <c r="D101" s="29" t="s">
        <v>160</v>
      </c>
      <c r="E101" s="29" t="s">
        <v>161</v>
      </c>
      <c r="F101" s="29" t="s">
        <v>120</v>
      </c>
      <c r="G101" s="30">
        <v>5</v>
      </c>
      <c r="H101" s="30">
        <v>12</v>
      </c>
      <c r="I101" s="12">
        <v>5</v>
      </c>
      <c r="J101" s="12">
        <v>10</v>
      </c>
      <c r="K101" s="12">
        <v>0</v>
      </c>
      <c r="L101" s="12">
        <v>0</v>
      </c>
      <c r="M101" s="12" t="s">
        <v>25</v>
      </c>
      <c r="N101" s="20" t="s">
        <v>121</v>
      </c>
      <c r="O101" s="12"/>
      <c r="P101" s="12"/>
    </row>
    <row r="102" spans="1:16">
      <c r="A102" s="13"/>
      <c r="B102" s="8"/>
      <c r="C102" s="31"/>
      <c r="D102" s="31"/>
      <c r="E102" s="32"/>
      <c r="F102" s="32"/>
      <c r="G102" s="30">
        <v>2</v>
      </c>
      <c r="H102" s="30">
        <v>7</v>
      </c>
      <c r="I102" s="30">
        <v>2</v>
      </c>
      <c r="J102" s="30">
        <v>8</v>
      </c>
      <c r="K102" s="12">
        <v>0</v>
      </c>
      <c r="L102" s="12">
        <v>0</v>
      </c>
      <c r="M102" s="12" t="s">
        <v>25</v>
      </c>
      <c r="N102" s="20" t="s">
        <v>122</v>
      </c>
      <c r="O102" s="12"/>
      <c r="P102" s="12"/>
    </row>
    <row r="103" spans="1:16">
      <c r="A103" s="13"/>
      <c r="B103" s="21">
        <f>MAX($B$67:B101)+1</f>
        <v>17</v>
      </c>
      <c r="C103" s="29" t="s">
        <v>162</v>
      </c>
      <c r="D103" s="29" t="s">
        <v>163</v>
      </c>
      <c r="E103" s="32"/>
      <c r="F103" s="32"/>
      <c r="G103" s="30">
        <v>5</v>
      </c>
      <c r="H103" s="30">
        <v>12</v>
      </c>
      <c r="I103" s="12">
        <v>5</v>
      </c>
      <c r="J103" s="12">
        <v>10</v>
      </c>
      <c r="K103" s="12">
        <v>0</v>
      </c>
      <c r="L103" s="12">
        <v>0</v>
      </c>
      <c r="M103" s="12" t="s">
        <v>25</v>
      </c>
      <c r="N103" s="20" t="s">
        <v>121</v>
      </c>
      <c r="O103" s="12"/>
      <c r="P103" s="12"/>
    </row>
    <row r="104" spans="1:16">
      <c r="A104" s="13"/>
      <c r="B104" s="8"/>
      <c r="C104" s="31"/>
      <c r="D104" s="31"/>
      <c r="E104" s="31"/>
      <c r="F104" s="31"/>
      <c r="G104" s="30">
        <v>2</v>
      </c>
      <c r="H104" s="30">
        <v>7</v>
      </c>
      <c r="I104" s="30">
        <v>2</v>
      </c>
      <c r="J104" s="30">
        <v>8</v>
      </c>
      <c r="K104" s="12">
        <v>0</v>
      </c>
      <c r="L104" s="12">
        <v>0</v>
      </c>
      <c r="M104" s="12" t="s">
        <v>25</v>
      </c>
      <c r="N104" s="20" t="s">
        <v>122</v>
      </c>
      <c r="O104" s="12"/>
      <c r="P104" s="12"/>
    </row>
    <row r="105" hidden="1" spans="1:16">
      <c r="A105" s="13"/>
      <c r="B105" s="21">
        <f>MAX($B$67:B103)+1</f>
        <v>18</v>
      </c>
      <c r="C105" s="29" t="s">
        <v>164</v>
      </c>
      <c r="D105" s="33" t="s">
        <v>129</v>
      </c>
      <c r="E105" s="29" t="s">
        <v>164</v>
      </c>
      <c r="F105" s="29" t="s">
        <v>50</v>
      </c>
      <c r="G105" s="12">
        <v>0</v>
      </c>
      <c r="H105" s="12">
        <v>0</v>
      </c>
      <c r="I105" s="12">
        <v>0</v>
      </c>
      <c r="J105" s="12">
        <v>0</v>
      </c>
      <c r="K105" s="12">
        <v>0</v>
      </c>
      <c r="L105" s="12">
        <v>0</v>
      </c>
      <c r="M105" s="12" t="s">
        <v>41</v>
      </c>
      <c r="N105" s="20" t="s">
        <v>126</v>
      </c>
      <c r="O105" s="12"/>
      <c r="P105" s="12"/>
    </row>
    <row r="106" hidden="1" spans="1:16">
      <c r="A106" s="13"/>
      <c r="B106" s="8"/>
      <c r="C106" s="31"/>
      <c r="D106" s="34"/>
      <c r="E106" s="31"/>
      <c r="F106" s="31"/>
      <c r="G106" s="12">
        <v>0</v>
      </c>
      <c r="H106" s="12">
        <v>0</v>
      </c>
      <c r="I106" s="12">
        <v>0</v>
      </c>
      <c r="J106" s="12">
        <v>0</v>
      </c>
      <c r="K106" s="12">
        <v>0</v>
      </c>
      <c r="L106" s="12">
        <v>0</v>
      </c>
      <c r="M106" s="12" t="s">
        <v>41</v>
      </c>
      <c r="N106" s="20" t="s">
        <v>127</v>
      </c>
      <c r="O106" s="12"/>
      <c r="P106" s="12"/>
    </row>
    <row r="107" hidden="1" spans="1:16">
      <c r="A107" s="13"/>
      <c r="B107" s="21">
        <f>MAX($B$67:B105)+1</f>
        <v>19</v>
      </c>
      <c r="C107" s="29" t="s">
        <v>165</v>
      </c>
      <c r="D107" s="33" t="s">
        <v>131</v>
      </c>
      <c r="E107" s="29" t="s">
        <v>165</v>
      </c>
      <c r="F107" s="29" t="s">
        <v>24</v>
      </c>
      <c r="G107" s="12">
        <v>5</v>
      </c>
      <c r="H107" s="12">
        <v>10</v>
      </c>
      <c r="I107" s="12">
        <v>0</v>
      </c>
      <c r="J107" s="12">
        <v>0</v>
      </c>
      <c r="K107" s="12">
        <v>0</v>
      </c>
      <c r="L107" s="12">
        <v>0</v>
      </c>
      <c r="M107" s="12" t="s">
        <v>34</v>
      </c>
      <c r="N107" s="20" t="s">
        <v>126</v>
      </c>
      <c r="O107" s="12"/>
      <c r="P107" s="12"/>
    </row>
    <row r="108" hidden="1" spans="1:16">
      <c r="A108" s="13"/>
      <c r="B108" s="8"/>
      <c r="C108" s="31"/>
      <c r="D108" s="34"/>
      <c r="E108" s="31"/>
      <c r="F108" s="31"/>
      <c r="G108" s="12">
        <v>5</v>
      </c>
      <c r="H108" s="12">
        <v>10</v>
      </c>
      <c r="I108" s="12">
        <v>0</v>
      </c>
      <c r="J108" s="12">
        <v>0</v>
      </c>
      <c r="K108" s="12">
        <v>0</v>
      </c>
      <c r="L108" s="12">
        <v>0</v>
      </c>
      <c r="M108" s="12" t="s">
        <v>34</v>
      </c>
      <c r="N108" s="20" t="s">
        <v>127</v>
      </c>
      <c r="O108" s="12"/>
      <c r="P108" s="12"/>
    </row>
    <row r="109" spans="1:16">
      <c r="A109" s="13"/>
      <c r="B109" s="13">
        <f>MAX($B$67:B107)+1</f>
        <v>20</v>
      </c>
      <c r="C109" s="29" t="s">
        <v>166</v>
      </c>
      <c r="D109" s="29" t="s">
        <v>124</v>
      </c>
      <c r="E109" s="29" t="s">
        <v>166</v>
      </c>
      <c r="F109" s="29" t="s">
        <v>167</v>
      </c>
      <c r="G109" s="12">
        <v>0</v>
      </c>
      <c r="H109" s="12">
        <v>0</v>
      </c>
      <c r="I109" s="12">
        <v>0</v>
      </c>
      <c r="J109" s="12">
        <v>0</v>
      </c>
      <c r="K109" s="12">
        <v>0</v>
      </c>
      <c r="L109" s="12">
        <v>0</v>
      </c>
      <c r="M109" s="12" t="s">
        <v>25</v>
      </c>
      <c r="N109" s="20" t="s">
        <v>121</v>
      </c>
      <c r="O109" s="12"/>
      <c r="P109" s="12"/>
    </row>
    <row r="110" hidden="1" spans="1:16">
      <c r="A110" s="13"/>
      <c r="B110" s="13"/>
      <c r="C110" s="32"/>
      <c r="D110" s="32"/>
      <c r="E110" s="32"/>
      <c r="F110" s="32"/>
      <c r="G110" s="12">
        <v>0</v>
      </c>
      <c r="H110" s="12">
        <v>0</v>
      </c>
      <c r="I110" s="12">
        <v>3</v>
      </c>
      <c r="J110" s="12">
        <v>6</v>
      </c>
      <c r="K110" s="12">
        <v>3</v>
      </c>
      <c r="L110" s="12">
        <v>6</v>
      </c>
      <c r="M110" s="12" t="s">
        <v>41</v>
      </c>
      <c r="N110" s="20" t="s">
        <v>126</v>
      </c>
      <c r="O110" s="12"/>
      <c r="P110" s="12"/>
    </row>
    <row r="111" hidden="1" spans="1:16">
      <c r="A111" s="13"/>
      <c r="B111" s="13"/>
      <c r="C111" s="31"/>
      <c r="D111" s="31"/>
      <c r="E111" s="31"/>
      <c r="F111" s="31"/>
      <c r="G111" s="12">
        <v>0</v>
      </c>
      <c r="H111" s="12">
        <v>0</v>
      </c>
      <c r="I111" s="12">
        <v>3</v>
      </c>
      <c r="J111" s="12">
        <v>6</v>
      </c>
      <c r="K111" s="12">
        <v>3</v>
      </c>
      <c r="L111" s="12">
        <v>6</v>
      </c>
      <c r="M111" s="12" t="s">
        <v>34</v>
      </c>
      <c r="N111" s="20" t="s">
        <v>127</v>
      </c>
      <c r="O111" s="12"/>
      <c r="P111" s="12"/>
    </row>
    <row r="112" hidden="1" spans="1:16">
      <c r="A112" s="13"/>
      <c r="B112" s="13">
        <f>MAX($B$67:B110)+1</f>
        <v>21</v>
      </c>
      <c r="C112" s="29" t="s">
        <v>168</v>
      </c>
      <c r="D112" s="33" t="s">
        <v>131</v>
      </c>
      <c r="E112" s="29" t="s">
        <v>169</v>
      </c>
      <c r="F112" s="29" t="s">
        <v>24</v>
      </c>
      <c r="G112" s="12">
        <v>3</v>
      </c>
      <c r="H112" s="12">
        <v>6</v>
      </c>
      <c r="I112" s="12">
        <v>0</v>
      </c>
      <c r="J112" s="12">
        <v>0</v>
      </c>
      <c r="K112" s="12">
        <v>0</v>
      </c>
      <c r="L112" s="12">
        <v>0</v>
      </c>
      <c r="M112" s="12" t="s">
        <v>41</v>
      </c>
      <c r="N112" s="20" t="s">
        <v>126</v>
      </c>
      <c r="O112" s="12"/>
      <c r="P112" s="12"/>
    </row>
    <row r="113" hidden="1" spans="1:16">
      <c r="A113" s="13"/>
      <c r="B113" s="13"/>
      <c r="C113" s="31"/>
      <c r="D113" s="38"/>
      <c r="E113" s="31"/>
      <c r="F113" s="31"/>
      <c r="G113" s="12">
        <v>3</v>
      </c>
      <c r="H113" s="12">
        <v>6</v>
      </c>
      <c r="I113" s="12">
        <v>0</v>
      </c>
      <c r="J113" s="12">
        <v>0</v>
      </c>
      <c r="K113" s="12">
        <v>0</v>
      </c>
      <c r="L113" s="12">
        <v>0</v>
      </c>
      <c r="M113" s="12" t="s">
        <v>34</v>
      </c>
      <c r="N113" s="20" t="s">
        <v>127</v>
      </c>
      <c r="O113" s="12"/>
      <c r="P113" s="12"/>
    </row>
    <row r="114" hidden="1" spans="1:16">
      <c r="A114" s="13"/>
      <c r="B114" s="13">
        <f>MAX($B$67:B112)+1</f>
        <v>22</v>
      </c>
      <c r="C114" s="29" t="s">
        <v>170</v>
      </c>
      <c r="D114" s="38"/>
      <c r="E114" s="29" t="s">
        <v>170</v>
      </c>
      <c r="F114" s="29" t="s">
        <v>50</v>
      </c>
      <c r="G114" s="12">
        <v>6</v>
      </c>
      <c r="H114" s="12">
        <v>12</v>
      </c>
      <c r="I114" s="12">
        <v>0</v>
      </c>
      <c r="J114" s="12">
        <v>0</v>
      </c>
      <c r="K114" s="12">
        <v>0</v>
      </c>
      <c r="L114" s="12">
        <v>0</v>
      </c>
      <c r="M114" s="12" t="s">
        <v>34</v>
      </c>
      <c r="N114" s="20" t="s">
        <v>126</v>
      </c>
      <c r="O114" s="12"/>
      <c r="P114" s="12"/>
    </row>
    <row r="115" spans="1:16">
      <c r="A115" s="13"/>
      <c r="B115" s="13"/>
      <c r="C115" s="31"/>
      <c r="D115" s="38"/>
      <c r="E115" s="31"/>
      <c r="F115" s="31"/>
      <c r="G115" s="12">
        <v>6</v>
      </c>
      <c r="H115" s="12">
        <v>12</v>
      </c>
      <c r="I115" s="12">
        <v>0</v>
      </c>
      <c r="J115" s="12">
        <v>0</v>
      </c>
      <c r="K115" s="12">
        <v>0</v>
      </c>
      <c r="L115" s="12">
        <v>0</v>
      </c>
      <c r="M115" s="12" t="s">
        <v>25</v>
      </c>
      <c r="N115" s="20" t="s">
        <v>127</v>
      </c>
      <c r="O115" s="12"/>
      <c r="P115" s="12"/>
    </row>
    <row r="116" hidden="1" spans="1:16">
      <c r="A116" s="13"/>
      <c r="B116" s="13">
        <f>MAX($B$67:B114)+1</f>
        <v>23</v>
      </c>
      <c r="C116" s="29" t="s">
        <v>171</v>
      </c>
      <c r="D116" s="38"/>
      <c r="E116" s="29" t="s">
        <v>171</v>
      </c>
      <c r="F116" s="29" t="s">
        <v>24</v>
      </c>
      <c r="G116" s="12">
        <v>3</v>
      </c>
      <c r="H116" s="12">
        <v>6</v>
      </c>
      <c r="I116" s="12">
        <v>2</v>
      </c>
      <c r="J116" s="12">
        <v>4</v>
      </c>
      <c r="K116" s="12">
        <v>20</v>
      </c>
      <c r="L116" s="12">
        <v>40</v>
      </c>
      <c r="M116" s="12" t="s">
        <v>41</v>
      </c>
      <c r="N116" s="20" t="s">
        <v>126</v>
      </c>
      <c r="O116" s="12"/>
      <c r="P116" s="12"/>
    </row>
    <row r="117" spans="1:16">
      <c r="A117" s="13"/>
      <c r="B117" s="13"/>
      <c r="C117" s="31"/>
      <c r="D117" s="34"/>
      <c r="E117" s="31"/>
      <c r="F117" s="31"/>
      <c r="G117" s="12">
        <v>3</v>
      </c>
      <c r="H117" s="12">
        <v>6</v>
      </c>
      <c r="I117" s="12">
        <v>2</v>
      </c>
      <c r="J117" s="12">
        <v>4</v>
      </c>
      <c r="K117" s="12">
        <v>20</v>
      </c>
      <c r="L117" s="12">
        <v>40</v>
      </c>
      <c r="M117" s="12" t="s">
        <v>25</v>
      </c>
      <c r="N117" s="20" t="s">
        <v>127</v>
      </c>
      <c r="O117" s="12"/>
      <c r="P117" s="12"/>
    </row>
    <row r="118" hidden="1" spans="1:16">
      <c r="A118" s="13"/>
      <c r="B118" s="13">
        <f>MAX($B$67:B116)+1</f>
        <v>24</v>
      </c>
      <c r="C118" s="29" t="s">
        <v>172</v>
      </c>
      <c r="D118" s="29" t="s">
        <v>173</v>
      </c>
      <c r="E118" s="29" t="s">
        <v>174</v>
      </c>
      <c r="F118" s="29" t="s">
        <v>120</v>
      </c>
      <c r="G118" s="12">
        <v>0</v>
      </c>
      <c r="H118" s="12">
        <v>0</v>
      </c>
      <c r="I118" s="12">
        <v>0</v>
      </c>
      <c r="J118" s="12">
        <v>0</v>
      </c>
      <c r="K118" s="12">
        <v>0</v>
      </c>
      <c r="L118" s="12">
        <v>0</v>
      </c>
      <c r="M118" s="12" t="s">
        <v>34</v>
      </c>
      <c r="N118" s="20" t="s">
        <v>121</v>
      </c>
      <c r="O118" s="12"/>
      <c r="P118" s="12"/>
    </row>
    <row r="119" hidden="1" spans="1:16">
      <c r="A119" s="13"/>
      <c r="B119" s="13"/>
      <c r="C119" s="31"/>
      <c r="D119" s="31"/>
      <c r="E119" s="31"/>
      <c r="F119" s="32"/>
      <c r="G119" s="12">
        <v>0</v>
      </c>
      <c r="H119" s="12">
        <v>0</v>
      </c>
      <c r="I119" s="12">
        <v>0</v>
      </c>
      <c r="J119" s="12">
        <v>0</v>
      </c>
      <c r="K119" s="12">
        <v>0</v>
      </c>
      <c r="L119" s="12">
        <v>0</v>
      </c>
      <c r="M119" s="12" t="s">
        <v>34</v>
      </c>
      <c r="N119" s="20" t="s">
        <v>122</v>
      </c>
      <c r="O119" s="12"/>
      <c r="P119" s="12"/>
    </row>
    <row r="120" spans="1:16">
      <c r="A120" s="13"/>
      <c r="B120" s="13">
        <f>MAX($B$67:B118)+1</f>
        <v>25</v>
      </c>
      <c r="C120" s="29" t="s">
        <v>175</v>
      </c>
      <c r="D120" s="29" t="s">
        <v>103</v>
      </c>
      <c r="E120" s="29" t="s">
        <v>176</v>
      </c>
      <c r="F120" s="32"/>
      <c r="G120" s="30">
        <v>7</v>
      </c>
      <c r="H120" s="30">
        <v>20</v>
      </c>
      <c r="I120" s="12">
        <v>10</v>
      </c>
      <c r="J120" s="12">
        <v>25</v>
      </c>
      <c r="K120" s="12">
        <v>0</v>
      </c>
      <c r="L120" s="12">
        <v>0</v>
      </c>
      <c r="M120" s="12" t="s">
        <v>25</v>
      </c>
      <c r="N120" s="20" t="s">
        <v>121</v>
      </c>
      <c r="O120" s="12"/>
      <c r="P120" s="12"/>
    </row>
    <row r="121" spans="1:16">
      <c r="A121" s="13"/>
      <c r="B121" s="13"/>
      <c r="C121" s="31"/>
      <c r="D121" s="31"/>
      <c r="E121" s="31"/>
      <c r="F121" s="32"/>
      <c r="G121" s="30">
        <v>1</v>
      </c>
      <c r="H121" s="30">
        <v>3</v>
      </c>
      <c r="I121" s="12">
        <v>1</v>
      </c>
      <c r="J121" s="12">
        <v>3</v>
      </c>
      <c r="K121" s="12">
        <v>0</v>
      </c>
      <c r="L121" s="12">
        <v>0</v>
      </c>
      <c r="M121" s="12" t="s">
        <v>25</v>
      </c>
      <c r="N121" s="20" t="s">
        <v>122</v>
      </c>
      <c r="O121" s="12"/>
      <c r="P121" s="12"/>
    </row>
    <row r="122" spans="1:16">
      <c r="A122" s="13"/>
      <c r="B122" s="13">
        <f>MAX($B$67:B120)+1</f>
        <v>26</v>
      </c>
      <c r="C122" s="29" t="s">
        <v>177</v>
      </c>
      <c r="D122" s="29" t="s">
        <v>178</v>
      </c>
      <c r="E122" s="29" t="s">
        <v>179</v>
      </c>
      <c r="F122" s="32"/>
      <c r="G122" s="30">
        <v>5</v>
      </c>
      <c r="H122" s="30">
        <v>15</v>
      </c>
      <c r="I122" s="12">
        <v>5</v>
      </c>
      <c r="J122" s="12">
        <v>10</v>
      </c>
      <c r="K122" s="12">
        <v>0</v>
      </c>
      <c r="L122" s="12">
        <v>0</v>
      </c>
      <c r="M122" s="12" t="s">
        <v>25</v>
      </c>
      <c r="N122" s="20" t="s">
        <v>121</v>
      </c>
      <c r="O122" s="12"/>
      <c r="P122" s="12"/>
    </row>
    <row r="123" spans="1:16">
      <c r="A123" s="13"/>
      <c r="B123" s="13"/>
      <c r="C123" s="31"/>
      <c r="D123" s="31"/>
      <c r="E123" s="31"/>
      <c r="F123" s="31"/>
      <c r="G123" s="30">
        <v>0</v>
      </c>
      <c r="H123" s="30">
        <v>0</v>
      </c>
      <c r="I123" s="12">
        <v>1</v>
      </c>
      <c r="J123" s="12">
        <v>3</v>
      </c>
      <c r="K123" s="12">
        <v>0</v>
      </c>
      <c r="L123" s="12">
        <v>0</v>
      </c>
      <c r="M123" s="12" t="s">
        <v>25</v>
      </c>
      <c r="N123" s="20" t="s">
        <v>122</v>
      </c>
      <c r="O123" s="12"/>
      <c r="P123" s="12"/>
    </row>
    <row r="124" spans="1:16">
      <c r="A124" s="12" t="s">
        <v>180</v>
      </c>
      <c r="B124" s="12">
        <v>1</v>
      </c>
      <c r="C124" s="30" t="s">
        <v>181</v>
      </c>
      <c r="D124" s="39">
        <v>44567</v>
      </c>
      <c r="E124" s="30" t="s">
        <v>181</v>
      </c>
      <c r="F124" s="30" t="s">
        <v>24</v>
      </c>
      <c r="G124" s="30">
        <v>100</v>
      </c>
      <c r="H124" s="30">
        <v>100</v>
      </c>
      <c r="I124" s="12">
        <v>205</v>
      </c>
      <c r="J124" s="12">
        <v>205</v>
      </c>
      <c r="K124" s="12">
        <v>215</v>
      </c>
      <c r="L124" s="12">
        <v>215</v>
      </c>
      <c r="M124" s="12" t="s">
        <v>25</v>
      </c>
      <c r="N124" s="19" t="s">
        <v>182</v>
      </c>
      <c r="O124" s="12"/>
      <c r="P124" s="12"/>
    </row>
    <row r="125" spans="1:16">
      <c r="A125" s="12"/>
      <c r="B125" s="12">
        <f>MAX($B$124:B124)+1</f>
        <v>2</v>
      </c>
      <c r="C125" s="30" t="s">
        <v>183</v>
      </c>
      <c r="D125" s="39">
        <v>44709</v>
      </c>
      <c r="E125" s="30" t="s">
        <v>183</v>
      </c>
      <c r="F125" s="30" t="s">
        <v>24</v>
      </c>
      <c r="G125" s="30">
        <v>112</v>
      </c>
      <c r="H125" s="30">
        <v>112</v>
      </c>
      <c r="I125" s="12">
        <v>1</v>
      </c>
      <c r="J125" s="12">
        <v>1</v>
      </c>
      <c r="K125" s="12">
        <v>10</v>
      </c>
      <c r="L125" s="12">
        <v>10</v>
      </c>
      <c r="M125" s="12" t="s">
        <v>25</v>
      </c>
      <c r="N125" s="19" t="s">
        <v>182</v>
      </c>
      <c r="O125" s="12"/>
      <c r="P125" s="12"/>
    </row>
    <row r="126" spans="1:16">
      <c r="A126" s="12"/>
      <c r="B126" s="12">
        <f>MAX($B$124:B125)+1</f>
        <v>3</v>
      </c>
      <c r="C126" s="20" t="s">
        <v>184</v>
      </c>
      <c r="D126" s="40" t="s">
        <v>185</v>
      </c>
      <c r="E126" s="30" t="s">
        <v>184</v>
      </c>
      <c r="F126" s="30" t="s">
        <v>24</v>
      </c>
      <c r="G126" s="30">
        <v>20</v>
      </c>
      <c r="H126" s="30">
        <v>20</v>
      </c>
      <c r="I126" s="12">
        <v>15</v>
      </c>
      <c r="J126" s="12">
        <v>15</v>
      </c>
      <c r="K126" s="12">
        <v>15</v>
      </c>
      <c r="L126" s="12">
        <v>15</v>
      </c>
      <c r="M126" s="12" t="s">
        <v>25</v>
      </c>
      <c r="N126" s="30" t="s">
        <v>186</v>
      </c>
      <c r="O126" s="12"/>
      <c r="P126" s="12"/>
    </row>
    <row r="127" hidden="1" spans="1:16">
      <c r="A127" s="12"/>
      <c r="B127" s="12">
        <f>MAX($B$124:B126)+1</f>
        <v>4</v>
      </c>
      <c r="C127" s="30" t="s">
        <v>187</v>
      </c>
      <c r="D127" s="40" t="s">
        <v>185</v>
      </c>
      <c r="E127" s="30" t="s">
        <v>187</v>
      </c>
      <c r="F127" s="30" t="s">
        <v>64</v>
      </c>
      <c r="G127" s="30">
        <v>2</v>
      </c>
      <c r="H127" s="30">
        <v>2</v>
      </c>
      <c r="I127" s="12">
        <v>2</v>
      </c>
      <c r="J127" s="12">
        <v>2</v>
      </c>
      <c r="K127" s="12">
        <v>3</v>
      </c>
      <c r="L127" s="12">
        <v>3</v>
      </c>
      <c r="M127" s="12" t="s">
        <v>34</v>
      </c>
      <c r="N127" s="30" t="s">
        <v>186</v>
      </c>
      <c r="O127" s="12"/>
      <c r="P127" s="12"/>
    </row>
    <row r="128" hidden="1" spans="1:16">
      <c r="A128" s="12"/>
      <c r="B128" s="12">
        <f>MAX($B$124:B127)+1</f>
        <v>5</v>
      </c>
      <c r="C128" s="19" t="s">
        <v>188</v>
      </c>
      <c r="D128" s="41">
        <v>44991</v>
      </c>
      <c r="E128" s="19" t="s">
        <v>188</v>
      </c>
      <c r="F128" s="19" t="s">
        <v>189</v>
      </c>
      <c r="G128" s="42">
        <v>19</v>
      </c>
      <c r="H128" s="42">
        <v>19</v>
      </c>
      <c r="I128" s="14">
        <v>0</v>
      </c>
      <c r="J128" s="14">
        <v>0</v>
      </c>
      <c r="K128" s="14">
        <v>5</v>
      </c>
      <c r="L128" s="14">
        <v>5</v>
      </c>
      <c r="M128" s="12" t="s">
        <v>34</v>
      </c>
      <c r="N128" s="19" t="s">
        <v>182</v>
      </c>
      <c r="O128" s="12"/>
      <c r="P128" s="12"/>
    </row>
    <row r="129" hidden="1" spans="1:16">
      <c r="A129" s="12"/>
      <c r="B129" s="12">
        <f>MAX($B$124:B128)+1</f>
        <v>6</v>
      </c>
      <c r="C129" s="43" t="s">
        <v>190</v>
      </c>
      <c r="D129" s="44" t="s">
        <v>191</v>
      </c>
      <c r="E129" s="43" t="s">
        <v>190</v>
      </c>
      <c r="F129" s="19" t="s">
        <v>29</v>
      </c>
      <c r="G129" s="42">
        <v>2</v>
      </c>
      <c r="H129" s="42">
        <v>5</v>
      </c>
      <c r="I129" s="12">
        <v>1</v>
      </c>
      <c r="J129" s="12">
        <v>1</v>
      </c>
      <c r="K129" s="12">
        <v>0</v>
      </c>
      <c r="L129" s="12">
        <v>0</v>
      </c>
      <c r="M129" s="12" t="s">
        <v>41</v>
      </c>
      <c r="N129" s="30" t="s">
        <v>192</v>
      </c>
      <c r="O129" s="12"/>
      <c r="P129" s="12"/>
    </row>
    <row r="130" hidden="1" spans="1:16">
      <c r="A130" s="12"/>
      <c r="B130" s="12">
        <f>MAX($B$124:B129)+1</f>
        <v>7</v>
      </c>
      <c r="C130" s="45" t="s">
        <v>193</v>
      </c>
      <c r="D130" s="44" t="s">
        <v>194</v>
      </c>
      <c r="E130" s="45" t="s">
        <v>193</v>
      </c>
      <c r="F130" s="19" t="s">
        <v>29</v>
      </c>
      <c r="G130" s="42">
        <v>0</v>
      </c>
      <c r="H130" s="42">
        <v>0</v>
      </c>
      <c r="I130" s="12">
        <v>0</v>
      </c>
      <c r="J130" s="12">
        <v>0</v>
      </c>
      <c r="K130" s="12">
        <v>0</v>
      </c>
      <c r="L130" s="12">
        <v>0</v>
      </c>
      <c r="M130" s="12" t="s">
        <v>41</v>
      </c>
      <c r="N130" s="30" t="s">
        <v>192</v>
      </c>
      <c r="O130" s="12"/>
      <c r="P130" s="12"/>
    </row>
    <row r="131" spans="1:16">
      <c r="A131" s="12"/>
      <c r="B131" s="12">
        <f>MAX($B$124:B130)+1</f>
        <v>8</v>
      </c>
      <c r="C131" s="43" t="s">
        <v>195</v>
      </c>
      <c r="D131" s="46">
        <v>45009</v>
      </c>
      <c r="E131" s="43" t="s">
        <v>195</v>
      </c>
      <c r="F131" s="19" t="s">
        <v>29</v>
      </c>
      <c r="G131" s="42">
        <v>5</v>
      </c>
      <c r="H131" s="42">
        <v>5</v>
      </c>
      <c r="I131" s="56">
        <v>10</v>
      </c>
      <c r="J131" s="56">
        <v>10</v>
      </c>
      <c r="K131" s="56">
        <v>5</v>
      </c>
      <c r="L131" s="56">
        <v>5</v>
      </c>
      <c r="M131" s="12" t="s">
        <v>25</v>
      </c>
      <c r="N131" s="30" t="s">
        <v>192</v>
      </c>
      <c r="O131" s="12"/>
      <c r="P131" s="12"/>
    </row>
    <row r="132" hidden="1" spans="1:16">
      <c r="A132" s="12"/>
      <c r="B132" s="12">
        <f>MAX($B$124:B131)+1</f>
        <v>9</v>
      </c>
      <c r="C132" s="20" t="s">
        <v>196</v>
      </c>
      <c r="D132" s="47">
        <v>41276</v>
      </c>
      <c r="E132" s="20" t="s">
        <v>196</v>
      </c>
      <c r="F132" s="20" t="s">
        <v>197</v>
      </c>
      <c r="G132" s="20">
        <v>0</v>
      </c>
      <c r="H132" s="20">
        <v>0</v>
      </c>
      <c r="I132" s="20">
        <v>0</v>
      </c>
      <c r="J132" s="20">
        <v>0</v>
      </c>
      <c r="K132" s="20">
        <v>0</v>
      </c>
      <c r="L132" s="20">
        <v>0</v>
      </c>
      <c r="M132" s="13" t="s">
        <v>41</v>
      </c>
      <c r="N132" s="20" t="s">
        <v>198</v>
      </c>
      <c r="O132" s="13"/>
      <c r="P132" s="12"/>
    </row>
    <row r="133" hidden="1" spans="1:16">
      <c r="A133" s="12"/>
      <c r="B133" s="12">
        <f>MAX($B$124:B132)+1</f>
        <v>10</v>
      </c>
      <c r="C133" s="43" t="s">
        <v>199</v>
      </c>
      <c r="D133" s="46">
        <v>44715</v>
      </c>
      <c r="E133" s="43" t="s">
        <v>199</v>
      </c>
      <c r="F133" s="19" t="s">
        <v>46</v>
      </c>
      <c r="G133" s="42">
        <v>0</v>
      </c>
      <c r="H133" s="42">
        <v>0</v>
      </c>
      <c r="I133" s="14">
        <v>0</v>
      </c>
      <c r="J133" s="14">
        <v>0</v>
      </c>
      <c r="K133" s="14">
        <v>0</v>
      </c>
      <c r="L133" s="14">
        <v>0</v>
      </c>
      <c r="M133" s="13" t="s">
        <v>41</v>
      </c>
      <c r="N133" s="20" t="s">
        <v>192</v>
      </c>
      <c r="O133" s="13"/>
      <c r="P133" s="12"/>
    </row>
    <row r="134" spans="1:16">
      <c r="A134" s="12"/>
      <c r="B134" s="12">
        <f>MAX($B$124:B133)+1</f>
        <v>11</v>
      </c>
      <c r="C134" s="20" t="s">
        <v>200</v>
      </c>
      <c r="D134" s="47">
        <v>44722</v>
      </c>
      <c r="E134" s="20" t="s">
        <v>200</v>
      </c>
      <c r="F134" s="20" t="s">
        <v>24</v>
      </c>
      <c r="G134" s="20">
        <v>72</v>
      </c>
      <c r="H134" s="20">
        <v>72</v>
      </c>
      <c r="I134" s="13">
        <v>105</v>
      </c>
      <c r="J134" s="13">
        <v>105</v>
      </c>
      <c r="K134" s="13">
        <v>114</v>
      </c>
      <c r="L134" s="13">
        <v>114</v>
      </c>
      <c r="M134" s="13" t="s">
        <v>25</v>
      </c>
      <c r="N134" s="19" t="s">
        <v>182</v>
      </c>
      <c r="O134" s="13"/>
      <c r="P134" s="12"/>
    </row>
    <row r="135" spans="1:16">
      <c r="A135" s="12"/>
      <c r="B135" s="12">
        <f>MAX($B$124:B134)+1</f>
        <v>12</v>
      </c>
      <c r="C135" s="20" t="s">
        <v>201</v>
      </c>
      <c r="D135" s="47">
        <v>44719</v>
      </c>
      <c r="E135" s="20" t="s">
        <v>201</v>
      </c>
      <c r="F135" s="20" t="s">
        <v>24</v>
      </c>
      <c r="G135" s="20">
        <v>115</v>
      </c>
      <c r="H135" s="20">
        <v>115</v>
      </c>
      <c r="I135" s="13">
        <v>135</v>
      </c>
      <c r="J135" s="13">
        <v>135</v>
      </c>
      <c r="K135" s="13">
        <v>110</v>
      </c>
      <c r="L135" s="13">
        <v>110</v>
      </c>
      <c r="M135" s="13" t="s">
        <v>25</v>
      </c>
      <c r="N135" s="19" t="s">
        <v>182</v>
      </c>
      <c r="O135" s="13"/>
      <c r="P135" s="12"/>
    </row>
    <row r="136" spans="1:16">
      <c r="A136" s="12"/>
      <c r="B136" s="12">
        <f>MAX($B$124:B135)+1</f>
        <v>13</v>
      </c>
      <c r="C136" s="19" t="s">
        <v>202</v>
      </c>
      <c r="D136" s="41">
        <v>44874</v>
      </c>
      <c r="E136" s="19" t="s">
        <v>202</v>
      </c>
      <c r="F136" s="19" t="s">
        <v>29</v>
      </c>
      <c r="G136" s="42">
        <v>86</v>
      </c>
      <c r="H136" s="42">
        <v>106</v>
      </c>
      <c r="I136" s="14">
        <v>105</v>
      </c>
      <c r="J136" s="14">
        <v>105</v>
      </c>
      <c r="K136" s="14">
        <v>110</v>
      </c>
      <c r="L136" s="14">
        <v>110</v>
      </c>
      <c r="M136" s="13" t="s">
        <v>25</v>
      </c>
      <c r="N136" s="19" t="s">
        <v>182</v>
      </c>
      <c r="O136" s="13"/>
      <c r="P136" s="12"/>
    </row>
    <row r="137" hidden="1" spans="1:16">
      <c r="A137" s="12"/>
      <c r="B137" s="12">
        <f>MAX($B$124:B136)+1</f>
        <v>14</v>
      </c>
      <c r="C137" s="20" t="s">
        <v>203</v>
      </c>
      <c r="D137" s="47">
        <v>44722</v>
      </c>
      <c r="E137" s="20" t="s">
        <v>203</v>
      </c>
      <c r="F137" s="20" t="s">
        <v>24</v>
      </c>
      <c r="G137" s="20">
        <v>100</v>
      </c>
      <c r="H137" s="20">
        <v>100</v>
      </c>
      <c r="I137" s="13">
        <v>3</v>
      </c>
      <c r="J137" s="13">
        <v>3</v>
      </c>
      <c r="K137" s="13">
        <v>0</v>
      </c>
      <c r="L137" s="13">
        <v>0</v>
      </c>
      <c r="M137" s="13" t="s">
        <v>34</v>
      </c>
      <c r="N137" s="19" t="s">
        <v>182</v>
      </c>
      <c r="O137" s="13"/>
      <c r="P137" s="12"/>
    </row>
    <row r="138" hidden="1" spans="1:16">
      <c r="A138" s="12"/>
      <c r="B138" s="12">
        <f>MAX($B$124:B137)+1</f>
        <v>15</v>
      </c>
      <c r="C138" s="19" t="s">
        <v>204</v>
      </c>
      <c r="D138" s="41">
        <v>45037</v>
      </c>
      <c r="E138" s="19" t="s">
        <v>204</v>
      </c>
      <c r="F138" s="19" t="s">
        <v>29</v>
      </c>
      <c r="G138" s="42">
        <v>15</v>
      </c>
      <c r="H138" s="42">
        <v>15</v>
      </c>
      <c r="I138" s="13">
        <v>10</v>
      </c>
      <c r="J138" s="13">
        <v>10</v>
      </c>
      <c r="K138" s="13">
        <v>5</v>
      </c>
      <c r="L138" s="13">
        <v>5</v>
      </c>
      <c r="M138" s="13" t="s">
        <v>34</v>
      </c>
      <c r="N138" s="20" t="s">
        <v>186</v>
      </c>
      <c r="O138" s="13"/>
      <c r="P138" s="12"/>
    </row>
    <row r="139" hidden="1" spans="1:16">
      <c r="A139" s="12"/>
      <c r="B139" s="12">
        <f>MAX($B$124:B138)+1</f>
        <v>16</v>
      </c>
      <c r="C139" s="48" t="s">
        <v>205</v>
      </c>
      <c r="D139" s="44" t="s">
        <v>206</v>
      </c>
      <c r="E139" s="48" t="s">
        <v>205</v>
      </c>
      <c r="F139" s="19" t="s">
        <v>61</v>
      </c>
      <c r="G139" s="42">
        <v>0</v>
      </c>
      <c r="H139" s="42">
        <v>0</v>
      </c>
      <c r="I139" s="13">
        <v>0</v>
      </c>
      <c r="J139" s="13">
        <v>0</v>
      </c>
      <c r="K139" s="13">
        <v>0</v>
      </c>
      <c r="L139" s="13">
        <v>0</v>
      </c>
      <c r="M139" s="13" t="s">
        <v>41</v>
      </c>
      <c r="N139" s="20" t="s">
        <v>186</v>
      </c>
      <c r="O139" s="13"/>
      <c r="P139" s="12"/>
    </row>
    <row r="140" ht="28.8" hidden="1" spans="1:16">
      <c r="A140" s="12"/>
      <c r="B140" s="12">
        <f>MAX($B$124:B139)+1</f>
        <v>17</v>
      </c>
      <c r="C140" s="20" t="s">
        <v>207</v>
      </c>
      <c r="D140" s="44" t="s">
        <v>208</v>
      </c>
      <c r="E140" s="20" t="s">
        <v>207</v>
      </c>
      <c r="F140" s="19" t="s">
        <v>29</v>
      </c>
      <c r="G140" s="20">
        <v>0</v>
      </c>
      <c r="H140" s="20">
        <v>0</v>
      </c>
      <c r="I140" s="13">
        <v>105</v>
      </c>
      <c r="J140" s="13">
        <v>105</v>
      </c>
      <c r="K140" s="13">
        <v>110</v>
      </c>
      <c r="L140" s="13">
        <v>110</v>
      </c>
      <c r="M140" s="13" t="s">
        <v>34</v>
      </c>
      <c r="N140" s="19" t="s">
        <v>182</v>
      </c>
      <c r="O140" s="13"/>
      <c r="P140" s="12"/>
    </row>
    <row r="141" spans="1:16">
      <c r="A141" s="12"/>
      <c r="B141" s="12">
        <f>MAX($B$124:B140)+1</f>
        <v>18</v>
      </c>
      <c r="C141" s="43" t="s">
        <v>209</v>
      </c>
      <c r="D141" s="46">
        <v>45476</v>
      </c>
      <c r="E141" s="43" t="s">
        <v>209</v>
      </c>
      <c r="F141" s="19" t="s">
        <v>29</v>
      </c>
      <c r="G141" s="42">
        <v>90</v>
      </c>
      <c r="H141" s="42">
        <v>90</v>
      </c>
      <c r="I141" s="14">
        <v>137</v>
      </c>
      <c r="J141" s="14">
        <v>137</v>
      </c>
      <c r="K141" s="14">
        <v>126</v>
      </c>
      <c r="L141" s="14">
        <v>126</v>
      </c>
      <c r="M141" s="13" t="s">
        <v>25</v>
      </c>
      <c r="N141" s="19" t="s">
        <v>182</v>
      </c>
      <c r="O141" s="13"/>
      <c r="P141" s="12"/>
    </row>
    <row r="142" spans="1:16">
      <c r="A142" s="12"/>
      <c r="B142" s="12">
        <f>MAX($B$124:B141)+1</f>
        <v>19</v>
      </c>
      <c r="C142" s="20" t="s">
        <v>210</v>
      </c>
      <c r="D142" s="49">
        <v>2022</v>
      </c>
      <c r="E142" s="20" t="s">
        <v>210</v>
      </c>
      <c r="F142" s="20" t="s">
        <v>24</v>
      </c>
      <c r="G142" s="20">
        <v>45</v>
      </c>
      <c r="H142" s="20">
        <v>45</v>
      </c>
      <c r="I142" s="13">
        <v>108</v>
      </c>
      <c r="J142" s="13">
        <v>108</v>
      </c>
      <c r="K142" s="13">
        <v>111</v>
      </c>
      <c r="L142" s="13">
        <v>111</v>
      </c>
      <c r="M142" s="13" t="s">
        <v>25</v>
      </c>
      <c r="N142" s="19" t="s">
        <v>182</v>
      </c>
      <c r="O142" s="13"/>
      <c r="P142" s="12"/>
    </row>
    <row r="143" hidden="1" spans="1:16">
      <c r="A143" s="12"/>
      <c r="B143" s="12">
        <f>MAX($B$124:B142)+1</f>
        <v>20</v>
      </c>
      <c r="C143" s="48" t="s">
        <v>211</v>
      </c>
      <c r="D143" s="44" t="s">
        <v>212</v>
      </c>
      <c r="E143" s="48" t="s">
        <v>213</v>
      </c>
      <c r="F143" s="19" t="s">
        <v>29</v>
      </c>
      <c r="G143" s="42">
        <v>3</v>
      </c>
      <c r="H143" s="42">
        <v>6</v>
      </c>
      <c r="I143" s="13">
        <v>2</v>
      </c>
      <c r="J143" s="13">
        <v>2</v>
      </c>
      <c r="K143" s="13">
        <v>1</v>
      </c>
      <c r="L143" s="13">
        <v>1</v>
      </c>
      <c r="M143" s="13" t="s">
        <v>34</v>
      </c>
      <c r="N143" s="20" t="s">
        <v>192</v>
      </c>
      <c r="O143" s="13"/>
      <c r="P143" s="12"/>
    </row>
    <row r="144" hidden="1" spans="1:16">
      <c r="A144" s="12"/>
      <c r="B144" s="12">
        <f>MAX($B$124:B143)+1</f>
        <v>21</v>
      </c>
      <c r="C144" s="20" t="s">
        <v>214</v>
      </c>
      <c r="D144" s="44">
        <v>2019</v>
      </c>
      <c r="E144" s="20" t="s">
        <v>214</v>
      </c>
      <c r="F144" s="20" t="s">
        <v>24</v>
      </c>
      <c r="G144" s="20">
        <v>0</v>
      </c>
      <c r="H144" s="20">
        <v>0</v>
      </c>
      <c r="I144" s="13">
        <v>0</v>
      </c>
      <c r="J144" s="13">
        <v>0</v>
      </c>
      <c r="K144" s="13">
        <v>0</v>
      </c>
      <c r="L144" s="13">
        <v>0</v>
      </c>
      <c r="M144" s="13" t="s">
        <v>47</v>
      </c>
      <c r="N144" s="20" t="s">
        <v>192</v>
      </c>
      <c r="O144" s="13" t="s">
        <v>30</v>
      </c>
      <c r="P144" s="12"/>
    </row>
    <row r="145" hidden="1" spans="1:16">
      <c r="A145" s="12"/>
      <c r="B145" s="12">
        <f>MAX($B$124:B144)+1</f>
        <v>22</v>
      </c>
      <c r="C145" s="43" t="s">
        <v>215</v>
      </c>
      <c r="D145" s="44" t="s">
        <v>216</v>
      </c>
      <c r="E145" s="43" t="s">
        <v>215</v>
      </c>
      <c r="F145" s="19" t="s">
        <v>29</v>
      </c>
      <c r="G145" s="42">
        <v>0</v>
      </c>
      <c r="H145" s="42">
        <v>0</v>
      </c>
      <c r="I145" s="13">
        <v>0</v>
      </c>
      <c r="J145" s="13">
        <v>0</v>
      </c>
      <c r="K145" s="13">
        <v>0</v>
      </c>
      <c r="L145" s="13">
        <v>0</v>
      </c>
      <c r="M145" s="13" t="s">
        <v>41</v>
      </c>
      <c r="N145" s="20" t="s">
        <v>186</v>
      </c>
      <c r="O145" s="13"/>
      <c r="P145" s="12"/>
    </row>
    <row r="146" hidden="1" spans="1:16">
      <c r="A146" s="12"/>
      <c r="B146" s="12">
        <f>MAX($B$124:B145)+1</f>
        <v>23</v>
      </c>
      <c r="C146" s="19" t="s">
        <v>217</v>
      </c>
      <c r="D146" s="41">
        <v>45043</v>
      </c>
      <c r="E146" s="19" t="s">
        <v>217</v>
      </c>
      <c r="F146" s="19" t="s">
        <v>218</v>
      </c>
      <c r="G146" s="42">
        <v>3</v>
      </c>
      <c r="H146" s="42">
        <v>3</v>
      </c>
      <c r="I146" s="14">
        <v>0</v>
      </c>
      <c r="J146" s="14">
        <v>0</v>
      </c>
      <c r="K146" s="14">
        <v>0</v>
      </c>
      <c r="L146" s="14">
        <v>0</v>
      </c>
      <c r="M146" s="13" t="s">
        <v>41</v>
      </c>
      <c r="N146" s="19" t="s">
        <v>182</v>
      </c>
      <c r="O146" s="13"/>
      <c r="P146" s="12"/>
    </row>
    <row r="147" hidden="1" spans="1:16">
      <c r="A147" s="12"/>
      <c r="B147" s="12">
        <f>MAX($B$124:B146)+1</f>
        <v>24</v>
      </c>
      <c r="C147" s="19" t="s">
        <v>219</v>
      </c>
      <c r="D147" s="41">
        <v>44995</v>
      </c>
      <c r="E147" s="19" t="s">
        <v>219</v>
      </c>
      <c r="F147" s="19" t="s">
        <v>218</v>
      </c>
      <c r="G147" s="42">
        <v>5</v>
      </c>
      <c r="H147" s="42">
        <v>5</v>
      </c>
      <c r="I147" s="14">
        <v>0</v>
      </c>
      <c r="J147" s="14">
        <v>0</v>
      </c>
      <c r="K147" s="14">
        <v>2</v>
      </c>
      <c r="L147" s="14">
        <v>2</v>
      </c>
      <c r="M147" s="13" t="s">
        <v>41</v>
      </c>
      <c r="N147" s="19" t="s">
        <v>182</v>
      </c>
      <c r="O147" s="13"/>
      <c r="P147" s="12"/>
    </row>
    <row r="148" hidden="1" spans="1:16">
      <c r="A148" s="12"/>
      <c r="B148" s="12">
        <f>MAX($B$124:B147)+1</f>
        <v>25</v>
      </c>
      <c r="C148" s="19" t="s">
        <v>220</v>
      </c>
      <c r="D148" s="41">
        <v>45026</v>
      </c>
      <c r="E148" s="19" t="s">
        <v>220</v>
      </c>
      <c r="F148" s="19" t="s">
        <v>221</v>
      </c>
      <c r="G148" s="42">
        <v>10</v>
      </c>
      <c r="H148" s="42">
        <v>10</v>
      </c>
      <c r="I148" s="14">
        <v>0</v>
      </c>
      <c r="J148" s="14">
        <v>0</v>
      </c>
      <c r="K148" s="14">
        <v>3</v>
      </c>
      <c r="L148" s="14">
        <v>3</v>
      </c>
      <c r="M148" s="13" t="s">
        <v>41</v>
      </c>
      <c r="N148" s="19" t="s">
        <v>182</v>
      </c>
      <c r="O148" s="13"/>
      <c r="P148" s="12"/>
    </row>
    <row r="149" hidden="1" spans="1:16">
      <c r="A149" s="12"/>
      <c r="B149" s="12">
        <f>MAX($B$124:B148)+1</f>
        <v>26</v>
      </c>
      <c r="C149" s="43" t="s">
        <v>222</v>
      </c>
      <c r="D149" s="44" t="s">
        <v>223</v>
      </c>
      <c r="E149" s="43" t="s">
        <v>222</v>
      </c>
      <c r="F149" s="19" t="s">
        <v>224</v>
      </c>
      <c r="G149" s="42">
        <v>0</v>
      </c>
      <c r="H149" s="42">
        <v>0</v>
      </c>
      <c r="I149" s="14">
        <v>0</v>
      </c>
      <c r="J149" s="14">
        <v>0</v>
      </c>
      <c r="K149" s="14">
        <v>2</v>
      </c>
      <c r="L149" s="14">
        <v>2</v>
      </c>
      <c r="M149" s="13" t="s">
        <v>41</v>
      </c>
      <c r="N149" s="19" t="s">
        <v>182</v>
      </c>
      <c r="O149" s="13"/>
      <c r="P149" s="12"/>
    </row>
    <row r="150" hidden="1" spans="1:16">
      <c r="A150" s="12"/>
      <c r="B150" s="12">
        <f>MAX($B$124:B149)+1</f>
        <v>27</v>
      </c>
      <c r="C150" s="19" t="s">
        <v>225</v>
      </c>
      <c r="D150" s="41">
        <v>44894</v>
      </c>
      <c r="E150" s="19" t="s">
        <v>225</v>
      </c>
      <c r="F150" s="19" t="s">
        <v>224</v>
      </c>
      <c r="G150" s="42">
        <v>5</v>
      </c>
      <c r="H150" s="42">
        <v>5</v>
      </c>
      <c r="I150" s="14">
        <v>0</v>
      </c>
      <c r="J150" s="14">
        <v>0</v>
      </c>
      <c r="K150" s="14">
        <v>0</v>
      </c>
      <c r="L150" s="14">
        <v>0</v>
      </c>
      <c r="M150" s="13" t="s">
        <v>41</v>
      </c>
      <c r="N150" s="19" t="s">
        <v>182</v>
      </c>
      <c r="O150" s="13"/>
      <c r="P150" s="12"/>
    </row>
    <row r="151" spans="1:16">
      <c r="A151" s="12"/>
      <c r="B151" s="12">
        <f>MAX($B$124:B150)+1</f>
        <v>28</v>
      </c>
      <c r="C151" s="19" t="s">
        <v>226</v>
      </c>
      <c r="D151" s="41">
        <v>45029</v>
      </c>
      <c r="E151" s="19" t="s">
        <v>226</v>
      </c>
      <c r="F151" s="19" t="s">
        <v>29</v>
      </c>
      <c r="G151" s="42">
        <v>20</v>
      </c>
      <c r="H151" s="42">
        <v>30</v>
      </c>
      <c r="I151" s="13">
        <v>15</v>
      </c>
      <c r="J151" s="13">
        <v>15</v>
      </c>
      <c r="K151" s="13">
        <v>2</v>
      </c>
      <c r="L151" s="13">
        <v>2</v>
      </c>
      <c r="M151" s="13" t="s">
        <v>25</v>
      </c>
      <c r="N151" s="20" t="s">
        <v>192</v>
      </c>
      <c r="O151" s="13"/>
      <c r="P151" s="12"/>
    </row>
    <row r="152" hidden="1" spans="1:16">
      <c r="A152" s="12"/>
      <c r="B152" s="12">
        <f>MAX($B$124:B151)+1</f>
        <v>29</v>
      </c>
      <c r="C152" s="48" t="s">
        <v>227</v>
      </c>
      <c r="D152" s="44" t="s">
        <v>228</v>
      </c>
      <c r="E152" s="48" t="s">
        <v>227</v>
      </c>
      <c r="F152" s="20" t="s">
        <v>229</v>
      </c>
      <c r="G152" s="42">
        <v>0</v>
      </c>
      <c r="H152" s="42">
        <v>0</v>
      </c>
      <c r="I152" s="13">
        <v>0</v>
      </c>
      <c r="J152" s="13">
        <v>0</v>
      </c>
      <c r="K152" s="13">
        <v>1</v>
      </c>
      <c r="L152" s="13">
        <v>1</v>
      </c>
      <c r="M152" s="13" t="s">
        <v>41</v>
      </c>
      <c r="N152" s="20" t="s">
        <v>186</v>
      </c>
      <c r="O152" s="13"/>
      <c r="P152" s="12"/>
    </row>
    <row r="153" hidden="1" spans="1:16">
      <c r="A153" s="12"/>
      <c r="B153" s="12">
        <f>MAX($B$124:B152)+1</f>
        <v>30</v>
      </c>
      <c r="C153" s="19" t="s">
        <v>230</v>
      </c>
      <c r="D153" s="41">
        <v>45050</v>
      </c>
      <c r="E153" s="19" t="s">
        <v>230</v>
      </c>
      <c r="F153" s="19" t="s">
        <v>29</v>
      </c>
      <c r="G153" s="42">
        <v>20</v>
      </c>
      <c r="H153" s="42">
        <v>30</v>
      </c>
      <c r="I153" s="13">
        <v>15</v>
      </c>
      <c r="J153" s="13">
        <v>15</v>
      </c>
      <c r="K153" s="13">
        <v>0</v>
      </c>
      <c r="L153" s="13">
        <v>0</v>
      </c>
      <c r="M153" s="13" t="s">
        <v>41</v>
      </c>
      <c r="N153" s="20" t="s">
        <v>192</v>
      </c>
      <c r="O153" s="13"/>
      <c r="P153" s="12"/>
    </row>
    <row r="154" hidden="1" spans="1:16">
      <c r="A154" s="12"/>
      <c r="B154" s="12">
        <f>MAX($B$124:B153)+1</f>
        <v>31</v>
      </c>
      <c r="C154" s="19" t="s">
        <v>231</v>
      </c>
      <c r="D154" s="41">
        <v>45002</v>
      </c>
      <c r="E154" s="19" t="s">
        <v>231</v>
      </c>
      <c r="F154" s="19" t="s">
        <v>232</v>
      </c>
      <c r="G154" s="42">
        <v>37</v>
      </c>
      <c r="H154" s="42">
        <v>37</v>
      </c>
      <c r="I154" s="13">
        <v>0</v>
      </c>
      <c r="J154" s="13">
        <v>0</v>
      </c>
      <c r="K154" s="13">
        <v>4</v>
      </c>
      <c r="L154" s="13">
        <v>4</v>
      </c>
      <c r="M154" s="13" t="s">
        <v>41</v>
      </c>
      <c r="N154" s="19" t="s">
        <v>182</v>
      </c>
      <c r="O154" s="13"/>
      <c r="P154" s="12"/>
    </row>
    <row r="155" hidden="1" spans="1:16">
      <c r="A155" s="12"/>
      <c r="B155" s="12">
        <f>MAX($B$124:B154)+1</f>
        <v>32</v>
      </c>
      <c r="C155" s="19" t="s">
        <v>233</v>
      </c>
      <c r="D155" s="41">
        <v>45002</v>
      </c>
      <c r="E155" s="19" t="s">
        <v>233</v>
      </c>
      <c r="F155" s="19" t="s">
        <v>234</v>
      </c>
      <c r="G155" s="42">
        <v>0</v>
      </c>
      <c r="H155" s="42">
        <v>0</v>
      </c>
      <c r="I155" s="13">
        <v>0</v>
      </c>
      <c r="J155" s="13">
        <v>0</v>
      </c>
      <c r="K155" s="13">
        <v>0</v>
      </c>
      <c r="L155" s="13">
        <v>0</v>
      </c>
      <c r="M155" s="13" t="s">
        <v>41</v>
      </c>
      <c r="N155" s="19" t="s">
        <v>182</v>
      </c>
      <c r="O155" s="13"/>
      <c r="P155" s="12"/>
    </row>
    <row r="156" hidden="1" spans="1:16">
      <c r="A156" s="12"/>
      <c r="B156" s="12">
        <f>MAX($B$124:B155)+1</f>
        <v>33</v>
      </c>
      <c r="C156" s="20" t="s">
        <v>235</v>
      </c>
      <c r="D156" s="47">
        <v>44778</v>
      </c>
      <c r="E156" s="20" t="s">
        <v>235</v>
      </c>
      <c r="F156" s="20" t="s">
        <v>24</v>
      </c>
      <c r="G156" s="20">
        <v>10</v>
      </c>
      <c r="H156" s="20">
        <v>30</v>
      </c>
      <c r="I156" s="13">
        <v>10</v>
      </c>
      <c r="J156" s="13">
        <v>20</v>
      </c>
      <c r="K156" s="13">
        <v>15</v>
      </c>
      <c r="L156" s="13">
        <v>30</v>
      </c>
      <c r="M156" s="13" t="s">
        <v>34</v>
      </c>
      <c r="N156" s="19" t="s">
        <v>182</v>
      </c>
      <c r="O156" s="13"/>
      <c r="P156" s="12"/>
    </row>
    <row r="157" hidden="1" spans="1:16">
      <c r="A157" s="12"/>
      <c r="B157" s="12">
        <f>MAX($B$124:B156)+1</f>
        <v>34</v>
      </c>
      <c r="C157" s="19" t="s">
        <v>236</v>
      </c>
      <c r="D157" s="41">
        <v>44995</v>
      </c>
      <c r="E157" s="19" t="s">
        <v>236</v>
      </c>
      <c r="F157" s="19" t="s">
        <v>237</v>
      </c>
      <c r="G157" s="42">
        <v>3</v>
      </c>
      <c r="H157" s="42">
        <v>3</v>
      </c>
      <c r="I157" s="13">
        <v>0</v>
      </c>
      <c r="J157" s="13">
        <v>0</v>
      </c>
      <c r="K157" s="13">
        <v>3</v>
      </c>
      <c r="L157" s="13">
        <v>3</v>
      </c>
      <c r="M157" s="13" t="s">
        <v>41</v>
      </c>
      <c r="N157" s="19" t="s">
        <v>182</v>
      </c>
      <c r="O157" s="13"/>
      <c r="P157" s="12"/>
    </row>
    <row r="158" hidden="1" spans="1:16">
      <c r="A158" s="12"/>
      <c r="B158" s="12">
        <f>MAX($B$124:B157)+1</f>
        <v>35</v>
      </c>
      <c r="C158" s="19" t="s">
        <v>238</v>
      </c>
      <c r="D158" s="41">
        <v>45015</v>
      </c>
      <c r="E158" s="19" t="s">
        <v>238</v>
      </c>
      <c r="F158" s="19" t="s">
        <v>239</v>
      </c>
      <c r="G158" s="42">
        <v>0</v>
      </c>
      <c r="H158" s="42">
        <v>0</v>
      </c>
      <c r="I158" s="13">
        <v>0</v>
      </c>
      <c r="J158" s="13">
        <v>0</v>
      </c>
      <c r="K158" s="13">
        <v>0</v>
      </c>
      <c r="L158" s="13">
        <v>0</v>
      </c>
      <c r="M158" s="13" t="s">
        <v>41</v>
      </c>
      <c r="N158" s="19" t="s">
        <v>182</v>
      </c>
      <c r="O158" s="13"/>
      <c r="P158" s="12"/>
    </row>
    <row r="159" hidden="1" spans="1:16">
      <c r="A159" s="12"/>
      <c r="B159" s="12">
        <f>MAX($B$124:B158)+1</f>
        <v>36</v>
      </c>
      <c r="C159" s="19" t="s">
        <v>240</v>
      </c>
      <c r="D159" s="41">
        <v>45015</v>
      </c>
      <c r="E159" s="19" t="s">
        <v>240</v>
      </c>
      <c r="F159" s="19" t="s">
        <v>241</v>
      </c>
      <c r="G159" s="42">
        <v>6</v>
      </c>
      <c r="H159" s="42">
        <v>6</v>
      </c>
      <c r="I159" s="13">
        <v>0</v>
      </c>
      <c r="J159" s="13">
        <v>0</v>
      </c>
      <c r="K159" s="13">
        <v>0</v>
      </c>
      <c r="L159" s="13">
        <v>0</v>
      </c>
      <c r="M159" s="13" t="s">
        <v>41</v>
      </c>
      <c r="N159" s="19" t="s">
        <v>182</v>
      </c>
      <c r="O159" s="13"/>
      <c r="P159" s="12"/>
    </row>
    <row r="160" hidden="1" spans="1:16">
      <c r="A160" s="12"/>
      <c r="B160" s="12">
        <f>MAX($B$124:B159)+1</f>
        <v>37</v>
      </c>
      <c r="C160" s="19" t="s">
        <v>242</v>
      </c>
      <c r="D160" s="41">
        <v>45050</v>
      </c>
      <c r="E160" s="19" t="s">
        <v>242</v>
      </c>
      <c r="F160" s="19" t="s">
        <v>29</v>
      </c>
      <c r="G160" s="42">
        <v>20</v>
      </c>
      <c r="H160" s="42">
        <v>30</v>
      </c>
      <c r="I160" s="13">
        <v>15</v>
      </c>
      <c r="J160" s="13">
        <v>15</v>
      </c>
      <c r="K160" s="13">
        <v>2</v>
      </c>
      <c r="L160" s="13">
        <v>2</v>
      </c>
      <c r="M160" s="13" t="s">
        <v>34</v>
      </c>
      <c r="N160" s="20" t="s">
        <v>192</v>
      </c>
      <c r="O160" s="13"/>
      <c r="P160" s="12"/>
    </row>
    <row r="161" hidden="1" spans="1:16">
      <c r="A161" s="12"/>
      <c r="B161" s="12">
        <f>MAX($B$124:B160)+1</f>
        <v>38</v>
      </c>
      <c r="C161" s="19" t="s">
        <v>243</v>
      </c>
      <c r="D161" s="41">
        <v>45005</v>
      </c>
      <c r="E161" s="19" t="s">
        <v>243</v>
      </c>
      <c r="F161" s="19" t="s">
        <v>244</v>
      </c>
      <c r="G161" s="42">
        <v>7</v>
      </c>
      <c r="H161" s="42">
        <v>7</v>
      </c>
      <c r="I161" s="13">
        <v>0</v>
      </c>
      <c r="J161" s="13">
        <v>0</v>
      </c>
      <c r="K161" s="13">
        <v>2</v>
      </c>
      <c r="L161" s="13">
        <v>2</v>
      </c>
      <c r="M161" s="13" t="s">
        <v>41</v>
      </c>
      <c r="N161" s="19" t="s">
        <v>182</v>
      </c>
      <c r="O161" s="13"/>
      <c r="P161" s="12"/>
    </row>
    <row r="162" hidden="1" spans="1:16">
      <c r="A162" s="12"/>
      <c r="B162" s="12">
        <f>MAX($B$124:B161)+1</f>
        <v>39</v>
      </c>
      <c r="C162" s="19" t="s">
        <v>245</v>
      </c>
      <c r="D162" s="41">
        <v>44995</v>
      </c>
      <c r="E162" s="19" t="s">
        <v>245</v>
      </c>
      <c r="F162" s="19" t="s">
        <v>246</v>
      </c>
      <c r="G162" s="42">
        <v>22</v>
      </c>
      <c r="H162" s="42">
        <v>22</v>
      </c>
      <c r="I162" s="13">
        <v>0</v>
      </c>
      <c r="J162" s="13">
        <v>0</v>
      </c>
      <c r="K162" s="13">
        <v>11</v>
      </c>
      <c r="L162" s="13">
        <v>11</v>
      </c>
      <c r="M162" s="13" t="s">
        <v>34</v>
      </c>
      <c r="N162" s="19" t="s">
        <v>182</v>
      </c>
      <c r="O162" s="13"/>
      <c r="P162" s="12"/>
    </row>
    <row r="163" hidden="1" spans="1:16">
      <c r="A163" s="12"/>
      <c r="B163" s="12">
        <f>MAX($B$124:B162)+1</f>
        <v>40</v>
      </c>
      <c r="C163" s="20" t="s">
        <v>247</v>
      </c>
      <c r="D163" s="44" t="s">
        <v>185</v>
      </c>
      <c r="E163" s="20" t="s">
        <v>247</v>
      </c>
      <c r="F163" s="20" t="s">
        <v>248</v>
      </c>
      <c r="G163" s="20">
        <v>8</v>
      </c>
      <c r="H163" s="20">
        <v>8</v>
      </c>
      <c r="I163" s="13">
        <v>5</v>
      </c>
      <c r="J163" s="13">
        <v>5</v>
      </c>
      <c r="K163" s="13">
        <v>5</v>
      </c>
      <c r="L163" s="13">
        <v>5</v>
      </c>
      <c r="M163" s="13" t="s">
        <v>34</v>
      </c>
      <c r="N163" s="20" t="s">
        <v>186</v>
      </c>
      <c r="O163" s="13"/>
      <c r="P163" s="12"/>
    </row>
    <row r="164" spans="1:16">
      <c r="A164" s="12"/>
      <c r="B164" s="16">
        <f>MAX($B$124:B163)+1</f>
        <v>41</v>
      </c>
      <c r="C164" s="29" t="s">
        <v>249</v>
      </c>
      <c r="D164" s="33">
        <v>2011</v>
      </c>
      <c r="E164" s="29" t="s">
        <v>249</v>
      </c>
      <c r="F164" s="20" t="s">
        <v>24</v>
      </c>
      <c r="G164" s="20">
        <v>80</v>
      </c>
      <c r="H164" s="20">
        <v>80</v>
      </c>
      <c r="I164" s="13">
        <v>120</v>
      </c>
      <c r="J164" s="13">
        <v>120</v>
      </c>
      <c r="K164" s="13">
        <v>120</v>
      </c>
      <c r="L164" s="13">
        <v>120</v>
      </c>
      <c r="M164" s="13" t="s">
        <v>25</v>
      </c>
      <c r="N164" s="20" t="s">
        <v>192</v>
      </c>
      <c r="O164" s="13"/>
      <c r="P164" s="12"/>
    </row>
    <row r="165" spans="1:16">
      <c r="A165" s="12"/>
      <c r="B165" s="17"/>
      <c r="C165" s="31"/>
      <c r="D165" s="34"/>
      <c r="E165" s="31"/>
      <c r="F165" s="20" t="s">
        <v>24</v>
      </c>
      <c r="G165" s="20">
        <v>80</v>
      </c>
      <c r="H165" s="20">
        <v>80</v>
      </c>
      <c r="I165" s="13">
        <v>120</v>
      </c>
      <c r="J165" s="13">
        <v>120</v>
      </c>
      <c r="K165" s="13">
        <v>120</v>
      </c>
      <c r="L165" s="13">
        <v>120</v>
      </c>
      <c r="M165" s="13" t="s">
        <v>25</v>
      </c>
      <c r="N165" s="20" t="s">
        <v>198</v>
      </c>
      <c r="O165" s="13"/>
      <c r="P165" s="12"/>
    </row>
    <row r="166" spans="1:16">
      <c r="A166" s="12"/>
      <c r="B166" s="12">
        <f>MAX($B$124:B165)+1</f>
        <v>42</v>
      </c>
      <c r="C166" s="20" t="s">
        <v>250</v>
      </c>
      <c r="D166" s="47">
        <v>40913</v>
      </c>
      <c r="E166" s="20" t="s">
        <v>250</v>
      </c>
      <c r="F166" s="20" t="s">
        <v>197</v>
      </c>
      <c r="G166" s="20">
        <v>70</v>
      </c>
      <c r="H166" s="20">
        <v>70</v>
      </c>
      <c r="I166" s="20">
        <v>80</v>
      </c>
      <c r="J166" s="20">
        <v>80</v>
      </c>
      <c r="K166" s="13">
        <v>50</v>
      </c>
      <c r="L166" s="13">
        <v>50</v>
      </c>
      <c r="M166" s="13" t="s">
        <v>25</v>
      </c>
      <c r="N166" s="20" t="s">
        <v>198</v>
      </c>
      <c r="O166" s="13"/>
      <c r="P166" s="12"/>
    </row>
    <row r="167" hidden="1" spans="1:16">
      <c r="A167" s="12"/>
      <c r="B167" s="12">
        <f>MAX($B$124:B166)+1</f>
        <v>43</v>
      </c>
      <c r="C167" s="19" t="s">
        <v>251</v>
      </c>
      <c r="D167" s="41">
        <v>44862</v>
      </c>
      <c r="E167" s="19" t="s">
        <v>251</v>
      </c>
      <c r="F167" s="19" t="s">
        <v>61</v>
      </c>
      <c r="G167" s="42">
        <v>7</v>
      </c>
      <c r="H167" s="42">
        <v>7</v>
      </c>
      <c r="I167" s="13">
        <v>0</v>
      </c>
      <c r="J167" s="13">
        <v>0</v>
      </c>
      <c r="K167" s="13">
        <v>1</v>
      </c>
      <c r="L167" s="13">
        <v>1</v>
      </c>
      <c r="M167" s="13" t="s">
        <v>34</v>
      </c>
      <c r="N167" s="19" t="s">
        <v>182</v>
      </c>
      <c r="O167" s="13"/>
      <c r="P167" s="12"/>
    </row>
    <row r="168" hidden="1" spans="1:16">
      <c r="A168" s="12"/>
      <c r="B168" s="12">
        <f>MAX($B$124:B167)+1</f>
        <v>44</v>
      </c>
      <c r="C168" s="20" t="s">
        <v>252</v>
      </c>
      <c r="D168" s="44" t="s">
        <v>253</v>
      </c>
      <c r="E168" s="20" t="s">
        <v>252</v>
      </c>
      <c r="F168" s="20" t="s">
        <v>197</v>
      </c>
      <c r="G168" s="20">
        <v>70</v>
      </c>
      <c r="H168" s="20">
        <v>70</v>
      </c>
      <c r="I168" s="13">
        <v>10</v>
      </c>
      <c r="J168" s="13">
        <v>10</v>
      </c>
      <c r="K168" s="13">
        <v>0</v>
      </c>
      <c r="L168" s="13">
        <v>0</v>
      </c>
      <c r="M168" s="13" t="s">
        <v>41</v>
      </c>
      <c r="N168" s="20" t="s">
        <v>198</v>
      </c>
      <c r="O168" s="13"/>
      <c r="P168" s="12"/>
    </row>
    <row r="169" spans="1:16">
      <c r="A169" s="12"/>
      <c r="B169" s="12">
        <f>MAX($B$124:B168)+1</f>
        <v>45</v>
      </c>
      <c r="C169" s="19" t="s">
        <v>254</v>
      </c>
      <c r="D169" s="41">
        <v>44860</v>
      </c>
      <c r="E169" s="19" t="s">
        <v>254</v>
      </c>
      <c r="F169" s="19" t="s">
        <v>189</v>
      </c>
      <c r="G169" s="42">
        <v>33</v>
      </c>
      <c r="H169" s="42">
        <v>33</v>
      </c>
      <c r="I169" s="13">
        <v>0</v>
      </c>
      <c r="J169" s="13">
        <v>0</v>
      </c>
      <c r="K169" s="13">
        <v>12</v>
      </c>
      <c r="L169" s="13">
        <v>12</v>
      </c>
      <c r="M169" s="13" t="s">
        <v>25</v>
      </c>
      <c r="N169" s="19" t="s">
        <v>182</v>
      </c>
      <c r="O169" s="13"/>
      <c r="P169" s="12"/>
    </row>
    <row r="170" hidden="1" spans="1:16">
      <c r="A170" s="12"/>
      <c r="B170" s="12">
        <f>MAX($B$124:B169)+1</f>
        <v>46</v>
      </c>
      <c r="C170" s="19" t="s">
        <v>255</v>
      </c>
      <c r="D170" s="41">
        <v>45014</v>
      </c>
      <c r="E170" s="19" t="s">
        <v>255</v>
      </c>
      <c r="F170" s="19" t="s">
        <v>256</v>
      </c>
      <c r="G170" s="42">
        <v>7</v>
      </c>
      <c r="H170" s="42">
        <v>7</v>
      </c>
      <c r="I170" s="13">
        <v>0</v>
      </c>
      <c r="J170" s="13">
        <v>0</v>
      </c>
      <c r="K170" s="13">
        <v>0</v>
      </c>
      <c r="L170" s="13">
        <v>0</v>
      </c>
      <c r="M170" s="13" t="s">
        <v>34</v>
      </c>
      <c r="N170" s="19" t="s">
        <v>182</v>
      </c>
      <c r="O170" s="13"/>
      <c r="P170" s="12"/>
    </row>
    <row r="171" hidden="1" spans="1:16">
      <c r="A171" s="12"/>
      <c r="B171" s="12">
        <f>MAX($B$124:B170)+1</f>
        <v>47</v>
      </c>
      <c r="C171" s="20" t="s">
        <v>257</v>
      </c>
      <c r="D171" s="41">
        <v>44994</v>
      </c>
      <c r="E171" s="20" t="s">
        <v>257</v>
      </c>
      <c r="F171" s="19" t="s">
        <v>258</v>
      </c>
      <c r="G171" s="20">
        <v>0</v>
      </c>
      <c r="H171" s="20">
        <v>0</v>
      </c>
      <c r="I171" s="13">
        <v>0</v>
      </c>
      <c r="J171" s="13">
        <v>0</v>
      </c>
      <c r="K171" s="13">
        <v>0</v>
      </c>
      <c r="L171" s="13">
        <v>0</v>
      </c>
      <c r="M171" s="13" t="s">
        <v>34</v>
      </c>
      <c r="N171" s="19" t="s">
        <v>182</v>
      </c>
      <c r="O171" s="13"/>
      <c r="P171" s="12"/>
    </row>
    <row r="172" hidden="1" spans="1:16">
      <c r="A172" s="12"/>
      <c r="B172" s="12">
        <f>MAX($B$124:B171)+1</f>
        <v>48</v>
      </c>
      <c r="C172" s="19" t="s">
        <v>259</v>
      </c>
      <c r="D172" s="41">
        <v>45002</v>
      </c>
      <c r="E172" s="19" t="s">
        <v>259</v>
      </c>
      <c r="F172" s="19" t="s">
        <v>189</v>
      </c>
      <c r="G172" s="42">
        <v>0</v>
      </c>
      <c r="H172" s="42">
        <v>0</v>
      </c>
      <c r="I172" s="13">
        <v>0</v>
      </c>
      <c r="J172" s="13">
        <v>0</v>
      </c>
      <c r="K172" s="13">
        <v>0</v>
      </c>
      <c r="L172" s="13">
        <v>0</v>
      </c>
      <c r="M172" s="13" t="s">
        <v>34</v>
      </c>
      <c r="N172" s="19" t="s">
        <v>182</v>
      </c>
      <c r="O172" s="13"/>
      <c r="P172" s="12"/>
    </row>
    <row r="173" hidden="1" spans="1:16">
      <c r="A173" s="12"/>
      <c r="B173" s="12">
        <f>MAX($B$124:B172)+1</f>
        <v>49</v>
      </c>
      <c r="C173" s="19" t="s">
        <v>260</v>
      </c>
      <c r="D173" s="41">
        <v>44893</v>
      </c>
      <c r="E173" s="19" t="s">
        <v>260</v>
      </c>
      <c r="F173" s="19" t="s">
        <v>189</v>
      </c>
      <c r="G173" s="42">
        <v>26</v>
      </c>
      <c r="H173" s="42">
        <v>26</v>
      </c>
      <c r="I173" s="13">
        <v>0</v>
      </c>
      <c r="J173" s="13">
        <v>0</v>
      </c>
      <c r="K173" s="13">
        <v>3</v>
      </c>
      <c r="L173" s="13">
        <v>3</v>
      </c>
      <c r="M173" s="13" t="s">
        <v>34</v>
      </c>
      <c r="N173" s="19" t="s">
        <v>182</v>
      </c>
      <c r="O173" s="13"/>
      <c r="P173" s="12"/>
    </row>
    <row r="174" spans="1:16">
      <c r="A174" s="12"/>
      <c r="B174" s="16">
        <f>MAX($B$124:B173)+1</f>
        <v>50</v>
      </c>
      <c r="C174" s="50" t="s">
        <v>261</v>
      </c>
      <c r="D174" s="33" t="s">
        <v>262</v>
      </c>
      <c r="E174" s="50" t="s">
        <v>261</v>
      </c>
      <c r="F174" s="19" t="s">
        <v>29</v>
      </c>
      <c r="G174" s="42">
        <v>10</v>
      </c>
      <c r="H174" s="42">
        <v>20</v>
      </c>
      <c r="I174" s="13">
        <v>5</v>
      </c>
      <c r="J174" s="13">
        <v>10</v>
      </c>
      <c r="K174" s="13">
        <v>2</v>
      </c>
      <c r="L174" s="13">
        <v>5</v>
      </c>
      <c r="M174" s="13" t="s">
        <v>25</v>
      </c>
      <c r="N174" s="20" t="s">
        <v>192</v>
      </c>
      <c r="O174" s="13"/>
      <c r="P174" s="12"/>
    </row>
    <row r="175" spans="1:16">
      <c r="A175" s="12"/>
      <c r="B175" s="17"/>
      <c r="C175" s="51"/>
      <c r="D175" s="34"/>
      <c r="E175" s="51"/>
      <c r="F175" s="19" t="s">
        <v>29</v>
      </c>
      <c r="G175" s="42">
        <v>10</v>
      </c>
      <c r="H175" s="42">
        <v>20</v>
      </c>
      <c r="I175" s="13">
        <v>5</v>
      </c>
      <c r="J175" s="13">
        <v>10</v>
      </c>
      <c r="K175" s="13">
        <v>2</v>
      </c>
      <c r="L175" s="13">
        <v>5</v>
      </c>
      <c r="M175" s="13" t="s">
        <v>25</v>
      </c>
      <c r="N175" s="20" t="s">
        <v>198</v>
      </c>
      <c r="O175" s="13"/>
      <c r="P175" s="12"/>
    </row>
    <row r="176" hidden="1" spans="1:16">
      <c r="A176" s="12"/>
      <c r="B176" s="12">
        <f>MAX($B$124:B175)+1</f>
        <v>51</v>
      </c>
      <c r="C176" s="43" t="s">
        <v>263</v>
      </c>
      <c r="D176" s="46">
        <v>43783</v>
      </c>
      <c r="E176" s="43" t="s">
        <v>263</v>
      </c>
      <c r="F176" s="19" t="s">
        <v>264</v>
      </c>
      <c r="G176" s="42">
        <v>0</v>
      </c>
      <c r="H176" s="42">
        <v>0</v>
      </c>
      <c r="I176" s="14">
        <v>0</v>
      </c>
      <c r="J176" s="14">
        <v>0</v>
      </c>
      <c r="K176" s="14">
        <v>0</v>
      </c>
      <c r="L176" s="14">
        <v>0</v>
      </c>
      <c r="M176" s="13" t="s">
        <v>47</v>
      </c>
      <c r="N176" s="20" t="s">
        <v>192</v>
      </c>
      <c r="O176" s="13" t="s">
        <v>30</v>
      </c>
      <c r="P176" s="12"/>
    </row>
    <row r="177" hidden="1" spans="1:16">
      <c r="A177" s="12"/>
      <c r="B177" s="12">
        <f>MAX($B$124:B176)+1</f>
        <v>52</v>
      </c>
      <c r="C177" s="20" t="s">
        <v>265</v>
      </c>
      <c r="D177" s="44" t="s">
        <v>266</v>
      </c>
      <c r="E177" s="20" t="s">
        <v>265</v>
      </c>
      <c r="F177" s="20" t="s">
        <v>197</v>
      </c>
      <c r="G177" s="20">
        <v>0</v>
      </c>
      <c r="H177" s="20">
        <v>0</v>
      </c>
      <c r="I177" s="20">
        <v>0</v>
      </c>
      <c r="J177" s="20">
        <v>0</v>
      </c>
      <c r="K177" s="20">
        <v>0</v>
      </c>
      <c r="L177" s="20">
        <v>0</v>
      </c>
      <c r="M177" s="13" t="s">
        <v>47</v>
      </c>
      <c r="N177" s="20" t="s">
        <v>198</v>
      </c>
      <c r="O177" s="13" t="s">
        <v>30</v>
      </c>
      <c r="P177" s="12"/>
    </row>
    <row r="178" hidden="1" spans="1:16">
      <c r="A178" s="12"/>
      <c r="B178" s="12">
        <f>MAX($B$124:B177)+1</f>
        <v>53</v>
      </c>
      <c r="C178" s="20" t="s">
        <v>267</v>
      </c>
      <c r="D178" s="44">
        <v>2012</v>
      </c>
      <c r="E178" s="20" t="s">
        <v>268</v>
      </c>
      <c r="F178" s="20" t="s">
        <v>24</v>
      </c>
      <c r="G178" s="20">
        <v>0</v>
      </c>
      <c r="H178" s="20">
        <v>0</v>
      </c>
      <c r="I178" s="13">
        <v>0</v>
      </c>
      <c r="J178" s="13">
        <v>0</v>
      </c>
      <c r="K178" s="13">
        <v>0</v>
      </c>
      <c r="L178" s="13">
        <v>0</v>
      </c>
      <c r="M178" s="13" t="s">
        <v>47</v>
      </c>
      <c r="N178" s="20" t="s">
        <v>192</v>
      </c>
      <c r="O178" s="13" t="s">
        <v>30</v>
      </c>
      <c r="P178" s="12"/>
    </row>
    <row r="179" hidden="1" spans="1:16">
      <c r="A179" s="12"/>
      <c r="B179" s="12">
        <f>MAX($B$124:B178)+1</f>
        <v>54</v>
      </c>
      <c r="C179" s="43" t="s">
        <v>269</v>
      </c>
      <c r="D179" s="46">
        <v>45017</v>
      </c>
      <c r="E179" s="43" t="s">
        <v>269</v>
      </c>
      <c r="F179" s="19" t="s">
        <v>258</v>
      </c>
      <c r="G179" s="42">
        <v>0</v>
      </c>
      <c r="H179" s="42">
        <v>0</v>
      </c>
      <c r="I179" s="14">
        <v>0</v>
      </c>
      <c r="J179" s="14">
        <v>0</v>
      </c>
      <c r="K179" s="14">
        <v>1</v>
      </c>
      <c r="L179" s="14">
        <v>1</v>
      </c>
      <c r="M179" s="13" t="s">
        <v>34</v>
      </c>
      <c r="N179" s="19" t="s">
        <v>182</v>
      </c>
      <c r="O179" s="13"/>
      <c r="P179" s="12"/>
    </row>
    <row r="180" hidden="1" spans="1:16">
      <c r="A180" s="12"/>
      <c r="B180" s="12">
        <f>MAX($B$124:B179)+1</f>
        <v>55</v>
      </c>
      <c r="C180" s="20" t="s">
        <v>270</v>
      </c>
      <c r="D180" s="47">
        <v>40913</v>
      </c>
      <c r="E180" s="20" t="s">
        <v>270</v>
      </c>
      <c r="F180" s="20" t="s">
        <v>197</v>
      </c>
      <c r="G180" s="20">
        <v>70</v>
      </c>
      <c r="H180" s="20">
        <v>70</v>
      </c>
      <c r="I180" s="20">
        <v>80</v>
      </c>
      <c r="J180" s="20">
        <v>80</v>
      </c>
      <c r="K180" s="20">
        <v>80</v>
      </c>
      <c r="L180" s="20">
        <v>80</v>
      </c>
      <c r="M180" s="13" t="s">
        <v>34</v>
      </c>
      <c r="N180" s="20" t="s">
        <v>198</v>
      </c>
      <c r="O180" s="13"/>
      <c r="P180" s="12"/>
    </row>
    <row r="181" hidden="1" spans="1:16">
      <c r="A181" s="12"/>
      <c r="B181" s="12">
        <f>MAX($B$124:B180)+1</f>
        <v>56</v>
      </c>
      <c r="C181" s="20" t="s">
        <v>271</v>
      </c>
      <c r="D181" s="46">
        <v>44872</v>
      </c>
      <c r="E181" s="20" t="s">
        <v>271</v>
      </c>
      <c r="F181" s="20" t="s">
        <v>197</v>
      </c>
      <c r="G181" s="20">
        <v>50</v>
      </c>
      <c r="H181" s="20">
        <v>50</v>
      </c>
      <c r="I181" s="13">
        <v>10</v>
      </c>
      <c r="J181" s="13">
        <v>10</v>
      </c>
      <c r="K181" s="13">
        <v>0</v>
      </c>
      <c r="L181" s="13">
        <v>0</v>
      </c>
      <c r="M181" s="13" t="s">
        <v>34</v>
      </c>
      <c r="N181" s="20" t="s">
        <v>198</v>
      </c>
      <c r="O181" s="13"/>
      <c r="P181" s="12"/>
    </row>
    <row r="182" ht="28.8" hidden="1" spans="1:16">
      <c r="A182" s="12"/>
      <c r="B182" s="12">
        <f>MAX($B$124:B181)+1</f>
        <v>57</v>
      </c>
      <c r="C182" s="20" t="s">
        <v>272</v>
      </c>
      <c r="D182" s="44">
        <v>2013</v>
      </c>
      <c r="E182" s="20" t="s">
        <v>272</v>
      </c>
      <c r="F182" s="20" t="s">
        <v>24</v>
      </c>
      <c r="G182" s="20">
        <v>0</v>
      </c>
      <c r="H182" s="20">
        <v>0</v>
      </c>
      <c r="I182" s="13">
        <v>0</v>
      </c>
      <c r="J182" s="13">
        <v>0</v>
      </c>
      <c r="K182" s="13">
        <v>0</v>
      </c>
      <c r="L182" s="13">
        <v>0</v>
      </c>
      <c r="M182" s="13" t="s">
        <v>47</v>
      </c>
      <c r="N182" s="20" t="s">
        <v>192</v>
      </c>
      <c r="O182" s="13" t="s">
        <v>30</v>
      </c>
      <c r="P182" s="12"/>
    </row>
    <row r="183" ht="28.8" hidden="1" spans="1:16">
      <c r="A183" s="12"/>
      <c r="B183" s="12">
        <f>MAX($B$124:B182)+1</f>
        <v>58</v>
      </c>
      <c r="C183" s="20" t="s">
        <v>273</v>
      </c>
      <c r="D183" s="44">
        <v>2013</v>
      </c>
      <c r="E183" s="20" t="s">
        <v>274</v>
      </c>
      <c r="F183" s="20" t="s">
        <v>24</v>
      </c>
      <c r="G183" s="20">
        <v>0</v>
      </c>
      <c r="H183" s="20">
        <v>0</v>
      </c>
      <c r="I183" s="13">
        <v>0</v>
      </c>
      <c r="J183" s="13">
        <v>0</v>
      </c>
      <c r="K183" s="13">
        <v>0</v>
      </c>
      <c r="L183" s="13">
        <v>0</v>
      </c>
      <c r="M183" s="13" t="s">
        <v>47</v>
      </c>
      <c r="N183" s="20" t="s">
        <v>192</v>
      </c>
      <c r="O183" s="13" t="s">
        <v>30</v>
      </c>
      <c r="P183" s="12"/>
    </row>
    <row r="184" hidden="1" spans="1:16">
      <c r="A184" s="12"/>
      <c r="B184" s="12">
        <f>MAX($B$124:B183)+1</f>
        <v>59</v>
      </c>
      <c r="C184" s="20" t="s">
        <v>275</v>
      </c>
      <c r="D184" s="47">
        <v>44767</v>
      </c>
      <c r="E184" s="20" t="s">
        <v>275</v>
      </c>
      <c r="F184" s="20" t="s">
        <v>24</v>
      </c>
      <c r="G184" s="20">
        <v>40</v>
      </c>
      <c r="H184" s="20">
        <v>40</v>
      </c>
      <c r="I184" s="13">
        <v>0</v>
      </c>
      <c r="J184" s="13">
        <v>0</v>
      </c>
      <c r="K184" s="13">
        <v>0</v>
      </c>
      <c r="L184" s="13">
        <v>0</v>
      </c>
      <c r="M184" s="13" t="s">
        <v>41</v>
      </c>
      <c r="N184" s="19" t="s">
        <v>182</v>
      </c>
      <c r="O184" s="13"/>
      <c r="P184" s="12"/>
    </row>
    <row r="185" spans="1:16">
      <c r="A185" s="52" t="s">
        <v>276</v>
      </c>
      <c r="B185" s="12">
        <v>1</v>
      </c>
      <c r="C185" s="20" t="s">
        <v>277</v>
      </c>
      <c r="D185" s="20">
        <v>2022.7</v>
      </c>
      <c r="E185" s="12" t="s">
        <v>278</v>
      </c>
      <c r="F185" s="12" t="s">
        <v>24</v>
      </c>
      <c r="G185" s="12">
        <v>13</v>
      </c>
      <c r="H185" s="12">
        <v>13</v>
      </c>
      <c r="I185" s="12">
        <v>7</v>
      </c>
      <c r="J185" s="12">
        <v>7</v>
      </c>
      <c r="K185" s="12">
        <v>5</v>
      </c>
      <c r="L185" s="12">
        <v>5</v>
      </c>
      <c r="M185" s="12" t="s">
        <v>25</v>
      </c>
      <c r="N185" s="14" t="s">
        <v>279</v>
      </c>
      <c r="O185" s="57"/>
      <c r="P185" s="57"/>
    </row>
    <row r="186" hidden="1" spans="1:16">
      <c r="A186" s="12"/>
      <c r="B186" s="12">
        <f>MAX($B$185:B185)+1</f>
        <v>2</v>
      </c>
      <c r="C186" s="19" t="s">
        <v>280</v>
      </c>
      <c r="D186" s="53" t="s">
        <v>281</v>
      </c>
      <c r="E186" s="54" t="s">
        <v>280</v>
      </c>
      <c r="F186" s="55" t="s">
        <v>282</v>
      </c>
      <c r="G186" s="12" t="s">
        <v>283</v>
      </c>
      <c r="H186" s="12" t="s">
        <v>283</v>
      </c>
      <c r="I186" s="12" t="s">
        <v>283</v>
      </c>
      <c r="J186" s="12" t="s">
        <v>283</v>
      </c>
      <c r="K186" s="12" t="s">
        <v>283</v>
      </c>
      <c r="L186" s="12" t="s">
        <v>283</v>
      </c>
      <c r="M186" s="30" t="s">
        <v>41</v>
      </c>
      <c r="N186" s="14" t="s">
        <v>284</v>
      </c>
      <c r="O186" s="57"/>
      <c r="P186" s="57"/>
    </row>
    <row r="187" ht="28.8" hidden="1" spans="1:16">
      <c r="A187" s="12"/>
      <c r="B187" s="12">
        <f>MAX($B$185:B186)+1</f>
        <v>3</v>
      </c>
      <c r="C187" s="14" t="s">
        <v>285</v>
      </c>
      <c r="D187" s="12">
        <v>2022.9</v>
      </c>
      <c r="E187" s="12" t="s">
        <v>286</v>
      </c>
      <c r="F187" s="12" t="s">
        <v>24</v>
      </c>
      <c r="G187" s="12">
        <v>1</v>
      </c>
      <c r="H187" s="12">
        <v>1</v>
      </c>
      <c r="I187" s="12" t="s">
        <v>283</v>
      </c>
      <c r="J187" s="12" t="s">
        <v>283</v>
      </c>
      <c r="K187" s="12" t="s">
        <v>283</v>
      </c>
      <c r="L187" s="12" t="s">
        <v>283</v>
      </c>
      <c r="M187" s="12" t="s">
        <v>34</v>
      </c>
      <c r="N187" s="19" t="s">
        <v>287</v>
      </c>
      <c r="O187" s="57"/>
      <c r="P187" s="57"/>
    </row>
    <row r="188" ht="28.8" hidden="1" spans="1:16">
      <c r="A188" s="12"/>
      <c r="B188" s="12">
        <f>MAX($B$185:B187)+1</f>
        <v>4</v>
      </c>
      <c r="C188" s="20" t="s">
        <v>288</v>
      </c>
      <c r="D188" s="44" t="s">
        <v>156</v>
      </c>
      <c r="E188" s="20" t="s">
        <v>288</v>
      </c>
      <c r="F188" s="20" t="s">
        <v>282</v>
      </c>
      <c r="G188" s="12" t="s">
        <v>283</v>
      </c>
      <c r="H188" s="12" t="s">
        <v>283</v>
      </c>
      <c r="I188" s="12" t="s">
        <v>283</v>
      </c>
      <c r="J188" s="12" t="s">
        <v>283</v>
      </c>
      <c r="K188" s="12" t="s">
        <v>283</v>
      </c>
      <c r="L188" s="12" t="s">
        <v>283</v>
      </c>
      <c r="M188" s="12" t="s">
        <v>41</v>
      </c>
      <c r="N188" s="19" t="s">
        <v>287</v>
      </c>
      <c r="O188" s="57"/>
      <c r="P188" s="57"/>
    </row>
    <row r="189" ht="28.8" hidden="1" spans="1:16">
      <c r="A189" s="12"/>
      <c r="B189" s="12">
        <f>MAX($B$185:B188)+1</f>
        <v>5</v>
      </c>
      <c r="C189" s="14" t="s">
        <v>289</v>
      </c>
      <c r="D189" s="53" t="s">
        <v>290</v>
      </c>
      <c r="E189" s="54" t="s">
        <v>291</v>
      </c>
      <c r="F189" s="55" t="s">
        <v>282</v>
      </c>
      <c r="G189" s="12" t="s">
        <v>283</v>
      </c>
      <c r="H189" s="12" t="s">
        <v>283</v>
      </c>
      <c r="I189" s="12" t="s">
        <v>283</v>
      </c>
      <c r="J189" s="12" t="s">
        <v>283</v>
      </c>
      <c r="K189" s="12">
        <v>3</v>
      </c>
      <c r="L189" s="12">
        <v>3</v>
      </c>
      <c r="M189" s="12" t="s">
        <v>34</v>
      </c>
      <c r="N189" s="19" t="s">
        <v>292</v>
      </c>
      <c r="O189" s="58"/>
      <c r="P189" s="58"/>
    </row>
    <row r="190" hidden="1" spans="1:16">
      <c r="A190" s="12"/>
      <c r="B190" s="12">
        <f>MAX($B$185:B189)+1</f>
        <v>6</v>
      </c>
      <c r="C190" s="13" t="s">
        <v>293</v>
      </c>
      <c r="D190" s="12" t="s">
        <v>294</v>
      </c>
      <c r="E190" s="12" t="s">
        <v>293</v>
      </c>
      <c r="F190" s="12" t="s">
        <v>282</v>
      </c>
      <c r="G190" s="12" t="s">
        <v>283</v>
      </c>
      <c r="H190" s="12" t="s">
        <v>283</v>
      </c>
      <c r="I190" s="12" t="s">
        <v>283</v>
      </c>
      <c r="J190" s="12" t="s">
        <v>283</v>
      </c>
      <c r="K190" s="12" t="s">
        <v>283</v>
      </c>
      <c r="L190" s="12" t="s">
        <v>283</v>
      </c>
      <c r="M190" s="12" t="s">
        <v>34</v>
      </c>
      <c r="N190" s="19" t="s">
        <v>292</v>
      </c>
      <c r="O190" s="57"/>
      <c r="P190" s="58"/>
    </row>
    <row r="191" ht="28.8" hidden="1" spans="1:16">
      <c r="A191" s="12"/>
      <c r="B191" s="12">
        <f>MAX($B$185:B190)+1</f>
        <v>7</v>
      </c>
      <c r="C191" s="14" t="s">
        <v>295</v>
      </c>
      <c r="D191" s="14">
        <v>2024.5</v>
      </c>
      <c r="E191" s="14" t="s">
        <v>296</v>
      </c>
      <c r="F191" s="14" t="s">
        <v>297</v>
      </c>
      <c r="G191" s="14" t="s">
        <v>283</v>
      </c>
      <c r="H191" s="14" t="s">
        <v>283</v>
      </c>
      <c r="I191" s="14" t="s">
        <v>283</v>
      </c>
      <c r="J191" s="14" t="s">
        <v>283</v>
      </c>
      <c r="K191" s="14" t="s">
        <v>283</v>
      </c>
      <c r="L191" s="14" t="s">
        <v>283</v>
      </c>
      <c r="M191" s="14" t="s">
        <v>34</v>
      </c>
      <c r="N191" s="19" t="s">
        <v>287</v>
      </c>
      <c r="O191" s="14"/>
      <c r="P191" s="14"/>
    </row>
    <row r="192" ht="28.8" hidden="1" spans="1:16">
      <c r="A192" s="12"/>
      <c r="B192" s="12">
        <f>MAX($B$185:B191)+1</f>
        <v>8</v>
      </c>
      <c r="C192" s="20" t="s">
        <v>298</v>
      </c>
      <c r="D192" s="20">
        <v>2022</v>
      </c>
      <c r="E192" s="20" t="s">
        <v>298</v>
      </c>
      <c r="F192" s="20" t="s">
        <v>282</v>
      </c>
      <c r="G192" s="12" t="s">
        <v>283</v>
      </c>
      <c r="H192" s="12" t="s">
        <v>283</v>
      </c>
      <c r="I192" s="12" t="s">
        <v>283</v>
      </c>
      <c r="J192" s="12" t="s">
        <v>283</v>
      </c>
      <c r="K192" s="12" t="s">
        <v>283</v>
      </c>
      <c r="L192" s="12" t="s">
        <v>283</v>
      </c>
      <c r="M192" s="12" t="s">
        <v>41</v>
      </c>
      <c r="N192" s="19" t="s">
        <v>287</v>
      </c>
      <c r="O192" s="57"/>
      <c r="P192" s="57"/>
    </row>
    <row r="193" ht="28.8" hidden="1" spans="1:16">
      <c r="A193" s="12"/>
      <c r="B193" s="12">
        <f>MAX($B$185:B192)+1</f>
        <v>9</v>
      </c>
      <c r="C193" s="20" t="s">
        <v>299</v>
      </c>
      <c r="D193" s="44" t="s">
        <v>300</v>
      </c>
      <c r="E193" s="20" t="s">
        <v>299</v>
      </c>
      <c r="F193" s="20" t="s">
        <v>282</v>
      </c>
      <c r="G193" s="12" t="s">
        <v>283</v>
      </c>
      <c r="H193" s="12" t="s">
        <v>283</v>
      </c>
      <c r="I193" s="12" t="s">
        <v>283</v>
      </c>
      <c r="J193" s="12" t="s">
        <v>283</v>
      </c>
      <c r="K193" s="12" t="s">
        <v>283</v>
      </c>
      <c r="L193" s="12" t="s">
        <v>283</v>
      </c>
      <c r="M193" s="12" t="s">
        <v>41</v>
      </c>
      <c r="N193" s="19" t="s">
        <v>287</v>
      </c>
      <c r="O193" s="57"/>
      <c r="P193" s="57"/>
    </row>
    <row r="194" ht="28.8" hidden="1" spans="1:16">
      <c r="A194" s="12"/>
      <c r="B194" s="12">
        <f>MAX($B$185:B193)+1</f>
        <v>10</v>
      </c>
      <c r="C194" s="59" t="s">
        <v>301</v>
      </c>
      <c r="D194" s="44" t="s">
        <v>302</v>
      </c>
      <c r="E194" s="20" t="s">
        <v>303</v>
      </c>
      <c r="F194" s="20" t="s">
        <v>282</v>
      </c>
      <c r="G194" s="12" t="s">
        <v>283</v>
      </c>
      <c r="H194" s="12" t="s">
        <v>283</v>
      </c>
      <c r="I194" s="12" t="s">
        <v>283</v>
      </c>
      <c r="J194" s="12" t="s">
        <v>283</v>
      </c>
      <c r="K194" s="12" t="s">
        <v>283</v>
      </c>
      <c r="L194" s="12" t="s">
        <v>283</v>
      </c>
      <c r="M194" s="12" t="s">
        <v>41</v>
      </c>
      <c r="N194" s="19" t="s">
        <v>287</v>
      </c>
      <c r="O194" s="57"/>
      <c r="P194" s="57"/>
    </row>
    <row r="195" spans="1:16">
      <c r="A195" s="12"/>
      <c r="B195" s="12">
        <f>MAX($B$185:B194)+1</f>
        <v>11</v>
      </c>
      <c r="C195" s="20" t="s">
        <v>304</v>
      </c>
      <c r="D195" s="55" t="s">
        <v>305</v>
      </c>
      <c r="E195" s="55" t="s">
        <v>304</v>
      </c>
      <c r="F195" s="55" t="s">
        <v>282</v>
      </c>
      <c r="G195" s="12" t="s">
        <v>283</v>
      </c>
      <c r="H195" s="12" t="s">
        <v>283</v>
      </c>
      <c r="I195" s="12" t="s">
        <v>283</v>
      </c>
      <c r="J195" s="12" t="s">
        <v>283</v>
      </c>
      <c r="K195" s="30">
        <v>10</v>
      </c>
      <c r="L195" s="30">
        <v>10</v>
      </c>
      <c r="M195" s="30" t="s">
        <v>25</v>
      </c>
      <c r="N195" s="19" t="s">
        <v>292</v>
      </c>
      <c r="O195" s="57"/>
      <c r="P195" s="57"/>
    </row>
    <row r="196" ht="28.8" hidden="1" spans="1:16">
      <c r="A196" s="12"/>
      <c r="B196" s="12">
        <f>MAX($B$185:B195)+1</f>
        <v>12</v>
      </c>
      <c r="C196" s="20" t="s">
        <v>306</v>
      </c>
      <c r="D196" s="44" t="s">
        <v>307</v>
      </c>
      <c r="E196" s="20" t="s">
        <v>306</v>
      </c>
      <c r="F196" s="20" t="s">
        <v>282</v>
      </c>
      <c r="G196" s="12" t="s">
        <v>283</v>
      </c>
      <c r="H196" s="12" t="s">
        <v>283</v>
      </c>
      <c r="I196" s="12" t="s">
        <v>283</v>
      </c>
      <c r="J196" s="12" t="s">
        <v>283</v>
      </c>
      <c r="K196" s="12" t="s">
        <v>283</v>
      </c>
      <c r="L196" s="12" t="s">
        <v>283</v>
      </c>
      <c r="M196" s="12" t="s">
        <v>41</v>
      </c>
      <c r="N196" s="19" t="s">
        <v>287</v>
      </c>
      <c r="O196" s="57"/>
      <c r="P196" s="57"/>
    </row>
    <row r="197" hidden="1" spans="1:16">
      <c r="A197" s="12"/>
      <c r="B197" s="12">
        <f>MAX($B$185:B196)+1</f>
        <v>13</v>
      </c>
      <c r="C197" s="14" t="s">
        <v>308</v>
      </c>
      <c r="D197" s="53" t="s">
        <v>309</v>
      </c>
      <c r="E197" s="60" t="s">
        <v>310</v>
      </c>
      <c r="F197" s="55" t="s">
        <v>282</v>
      </c>
      <c r="G197" s="12" t="s">
        <v>283</v>
      </c>
      <c r="H197" s="12" t="s">
        <v>283</v>
      </c>
      <c r="I197" s="12" t="s">
        <v>283</v>
      </c>
      <c r="J197" s="12" t="s">
        <v>283</v>
      </c>
      <c r="K197" s="12" t="s">
        <v>283</v>
      </c>
      <c r="L197" s="12" t="s">
        <v>283</v>
      </c>
      <c r="M197" s="12" t="s">
        <v>41</v>
      </c>
      <c r="N197" s="19" t="s">
        <v>292</v>
      </c>
      <c r="O197" s="58"/>
      <c r="P197" s="58"/>
    </row>
    <row r="198" ht="28.8" hidden="1" spans="1:16">
      <c r="A198" s="12"/>
      <c r="B198" s="12">
        <f>MAX($B$185:B197)+1</f>
        <v>14</v>
      </c>
      <c r="C198" s="13" t="s">
        <v>311</v>
      </c>
      <c r="D198" s="12">
        <v>2021.1</v>
      </c>
      <c r="E198" s="12" t="s">
        <v>312</v>
      </c>
      <c r="F198" s="12" t="s">
        <v>197</v>
      </c>
      <c r="G198" s="12">
        <v>50</v>
      </c>
      <c r="H198" s="12">
        <v>50</v>
      </c>
      <c r="I198" s="12">
        <v>20</v>
      </c>
      <c r="J198" s="12">
        <v>20</v>
      </c>
      <c r="K198" s="12" t="s">
        <v>283</v>
      </c>
      <c r="L198" s="12" t="s">
        <v>283</v>
      </c>
      <c r="M198" s="12" t="s">
        <v>34</v>
      </c>
      <c r="N198" s="19" t="s">
        <v>313</v>
      </c>
      <c r="O198" s="57"/>
      <c r="P198" s="57"/>
    </row>
    <row r="199" ht="28.8" hidden="1" spans="1:16">
      <c r="A199" s="12"/>
      <c r="B199" s="12">
        <f>MAX($B$185:B198)+1</f>
        <v>15</v>
      </c>
      <c r="C199" s="19" t="s">
        <v>314</v>
      </c>
      <c r="D199" s="53" t="s">
        <v>315</v>
      </c>
      <c r="E199" s="54" t="s">
        <v>316</v>
      </c>
      <c r="F199" s="55" t="s">
        <v>317</v>
      </c>
      <c r="G199" s="19">
        <v>36</v>
      </c>
      <c r="H199" s="19">
        <v>36</v>
      </c>
      <c r="I199" s="30">
        <v>2</v>
      </c>
      <c r="J199" s="30">
        <v>2</v>
      </c>
      <c r="K199" s="12" t="s">
        <v>283</v>
      </c>
      <c r="L199" s="12" t="s">
        <v>283</v>
      </c>
      <c r="M199" s="30" t="s">
        <v>34</v>
      </c>
      <c r="N199" s="19" t="s">
        <v>292</v>
      </c>
      <c r="O199" s="57"/>
      <c r="P199" s="57"/>
    </row>
    <row r="200" ht="28.8" hidden="1" spans="1:16">
      <c r="A200" s="12"/>
      <c r="B200" s="12">
        <f>MAX($B$185:B199)+1</f>
        <v>16</v>
      </c>
      <c r="C200" s="20" t="s">
        <v>318</v>
      </c>
      <c r="D200" s="44">
        <v>2022.9</v>
      </c>
      <c r="E200" s="30" t="s">
        <v>319</v>
      </c>
      <c r="F200" s="20" t="s">
        <v>282</v>
      </c>
      <c r="G200" s="19">
        <v>16</v>
      </c>
      <c r="H200" s="19">
        <v>16</v>
      </c>
      <c r="I200" s="12" t="s">
        <v>283</v>
      </c>
      <c r="J200" s="12" t="s">
        <v>283</v>
      </c>
      <c r="K200" s="12">
        <v>1</v>
      </c>
      <c r="L200" s="12">
        <v>1</v>
      </c>
      <c r="M200" s="12" t="s">
        <v>34</v>
      </c>
      <c r="N200" s="14" t="s">
        <v>284</v>
      </c>
      <c r="O200" s="57"/>
      <c r="P200" s="57"/>
    </row>
    <row r="201" hidden="1" spans="1:16">
      <c r="A201" s="12"/>
      <c r="B201" s="12">
        <f>MAX($B$185:B200)+1</f>
        <v>17</v>
      </c>
      <c r="C201" s="20" t="s">
        <v>320</v>
      </c>
      <c r="D201" s="20">
        <v>2022.7</v>
      </c>
      <c r="E201" s="20" t="s">
        <v>320</v>
      </c>
      <c r="F201" s="12" t="s">
        <v>24</v>
      </c>
      <c r="G201" s="12" t="s">
        <v>283</v>
      </c>
      <c r="H201" s="12" t="s">
        <v>283</v>
      </c>
      <c r="I201" s="12" t="s">
        <v>283</v>
      </c>
      <c r="J201" s="12" t="s">
        <v>283</v>
      </c>
      <c r="K201" s="12" t="s">
        <v>283</v>
      </c>
      <c r="L201" s="12" t="s">
        <v>283</v>
      </c>
      <c r="M201" s="12" t="s">
        <v>41</v>
      </c>
      <c r="N201" s="14" t="s">
        <v>279</v>
      </c>
      <c r="O201" s="57"/>
      <c r="P201" s="57"/>
    </row>
    <row r="202" ht="42.6" hidden="1" spans="1:16">
      <c r="A202" s="12"/>
      <c r="B202" s="12">
        <f>MAX($B$185:B201)+1</f>
        <v>18</v>
      </c>
      <c r="C202" s="13" t="s">
        <v>321</v>
      </c>
      <c r="D202" s="12">
        <v>2022</v>
      </c>
      <c r="E202" s="12" t="s">
        <v>321</v>
      </c>
      <c r="F202" s="12" t="s">
        <v>24</v>
      </c>
      <c r="G202" s="12" t="s">
        <v>283</v>
      </c>
      <c r="H202" s="12" t="s">
        <v>283</v>
      </c>
      <c r="I202" s="12">
        <v>8</v>
      </c>
      <c r="J202" s="12">
        <v>8</v>
      </c>
      <c r="K202" s="12">
        <v>2</v>
      </c>
      <c r="L202" s="12">
        <v>2</v>
      </c>
      <c r="M202" s="12" t="s">
        <v>34</v>
      </c>
      <c r="N202" s="19" t="s">
        <v>287</v>
      </c>
      <c r="O202" s="57"/>
      <c r="P202" s="64" t="s">
        <v>322</v>
      </c>
    </row>
    <row r="203" hidden="1" spans="1:16">
      <c r="A203" s="12"/>
      <c r="B203" s="12">
        <f>MAX($B$185:B202)+1</f>
        <v>19</v>
      </c>
      <c r="C203" s="19" t="s">
        <v>323</v>
      </c>
      <c r="D203" s="53" t="s">
        <v>290</v>
      </c>
      <c r="E203" s="13" t="s">
        <v>324</v>
      </c>
      <c r="F203" s="55" t="s">
        <v>282</v>
      </c>
      <c r="G203" s="12" t="s">
        <v>283</v>
      </c>
      <c r="H203" s="12" t="s">
        <v>283</v>
      </c>
      <c r="I203" s="12" t="s">
        <v>283</v>
      </c>
      <c r="J203" s="12" t="s">
        <v>283</v>
      </c>
      <c r="K203" s="12" t="s">
        <v>283</v>
      </c>
      <c r="L203" s="12" t="s">
        <v>283</v>
      </c>
      <c r="M203" s="30" t="s">
        <v>41</v>
      </c>
      <c r="N203" s="19" t="s">
        <v>292</v>
      </c>
      <c r="O203" s="58"/>
      <c r="P203" s="58"/>
    </row>
    <row r="204" hidden="1" spans="1:16">
      <c r="A204" s="12"/>
      <c r="B204" s="12">
        <f>MAX($B$185:B203)+1</f>
        <v>20</v>
      </c>
      <c r="C204" s="13" t="s">
        <v>325</v>
      </c>
      <c r="D204" s="20">
        <v>2022.11</v>
      </c>
      <c r="E204" s="13" t="s">
        <v>325</v>
      </c>
      <c r="F204" s="12" t="s">
        <v>24</v>
      </c>
      <c r="G204" s="12">
        <v>10</v>
      </c>
      <c r="H204" s="12">
        <v>10</v>
      </c>
      <c r="I204" s="12" t="s">
        <v>283</v>
      </c>
      <c r="J204" s="12" t="s">
        <v>283</v>
      </c>
      <c r="K204" s="12" t="s">
        <v>283</v>
      </c>
      <c r="L204" s="12" t="s">
        <v>283</v>
      </c>
      <c r="M204" s="12" t="s">
        <v>34</v>
      </c>
      <c r="N204" s="14" t="s">
        <v>279</v>
      </c>
      <c r="O204" s="57"/>
      <c r="P204" s="57"/>
    </row>
    <row r="205" hidden="1" spans="1:16">
      <c r="A205" s="12"/>
      <c r="B205" s="12">
        <f>MAX($B$185:B204)+1</f>
        <v>21</v>
      </c>
      <c r="C205" s="20" t="s">
        <v>326</v>
      </c>
      <c r="D205" s="55" t="s">
        <v>327</v>
      </c>
      <c r="E205" s="55" t="s">
        <v>328</v>
      </c>
      <c r="F205" s="55" t="s">
        <v>282</v>
      </c>
      <c r="G205" s="12" t="s">
        <v>283</v>
      </c>
      <c r="H205" s="12" t="s">
        <v>283</v>
      </c>
      <c r="I205" s="12" t="s">
        <v>283</v>
      </c>
      <c r="J205" s="12" t="s">
        <v>283</v>
      </c>
      <c r="K205" s="12" t="s">
        <v>283</v>
      </c>
      <c r="L205" s="12" t="s">
        <v>283</v>
      </c>
      <c r="M205" s="30" t="s">
        <v>41</v>
      </c>
      <c r="N205" s="19" t="s">
        <v>292</v>
      </c>
      <c r="O205" s="58"/>
      <c r="P205" s="58"/>
    </row>
    <row r="206" ht="28.8" hidden="1" spans="1:18">
      <c r="A206" s="12"/>
      <c r="B206" s="12">
        <f>MAX($B$185:B205)+1</f>
        <v>22</v>
      </c>
      <c r="C206" s="20" t="s">
        <v>329</v>
      </c>
      <c r="D206" s="44" t="s">
        <v>330</v>
      </c>
      <c r="E206" s="20" t="s">
        <v>329</v>
      </c>
      <c r="F206" s="20" t="s">
        <v>282</v>
      </c>
      <c r="G206" s="13" t="s">
        <v>283</v>
      </c>
      <c r="H206" s="13" t="s">
        <v>283</v>
      </c>
      <c r="I206" s="13" t="s">
        <v>283</v>
      </c>
      <c r="J206" s="13" t="s">
        <v>283</v>
      </c>
      <c r="K206" s="13" t="s">
        <v>283</v>
      </c>
      <c r="L206" s="13" t="s">
        <v>283</v>
      </c>
      <c r="M206" s="13" t="s">
        <v>41</v>
      </c>
      <c r="N206" s="19" t="s">
        <v>287</v>
      </c>
      <c r="O206" s="69"/>
      <c r="P206" s="69"/>
      <c r="Q206" s="72"/>
      <c r="R206" s="72"/>
    </row>
    <row r="207" ht="28.8" hidden="1" spans="1:18">
      <c r="A207" s="12"/>
      <c r="B207" s="12">
        <f>MAX($B$185:B206)+1</f>
        <v>23</v>
      </c>
      <c r="C207" s="20" t="s">
        <v>331</v>
      </c>
      <c r="D207" s="44" t="s">
        <v>309</v>
      </c>
      <c r="E207" s="20" t="s">
        <v>331</v>
      </c>
      <c r="F207" s="20" t="s">
        <v>282</v>
      </c>
      <c r="G207" s="13" t="s">
        <v>283</v>
      </c>
      <c r="H207" s="13" t="s">
        <v>283</v>
      </c>
      <c r="I207" s="13" t="s">
        <v>283</v>
      </c>
      <c r="J207" s="13" t="s">
        <v>283</v>
      </c>
      <c r="K207" s="13" t="s">
        <v>283</v>
      </c>
      <c r="L207" s="13" t="s">
        <v>283</v>
      </c>
      <c r="M207" s="13" t="s">
        <v>41</v>
      </c>
      <c r="N207" s="19" t="s">
        <v>287</v>
      </c>
      <c r="O207" s="69"/>
      <c r="P207" s="69"/>
      <c r="Q207" s="72"/>
      <c r="R207" s="72"/>
    </row>
    <row r="208" hidden="1" spans="1:18">
      <c r="A208" s="12"/>
      <c r="B208" s="12">
        <f>MAX($B$185:B207)+1</f>
        <v>24</v>
      </c>
      <c r="C208" s="19" t="s">
        <v>332</v>
      </c>
      <c r="D208" s="61" t="s">
        <v>73</v>
      </c>
      <c r="E208" s="19" t="s">
        <v>333</v>
      </c>
      <c r="F208" s="20" t="s">
        <v>282</v>
      </c>
      <c r="G208" s="20">
        <v>15</v>
      </c>
      <c r="H208" s="20">
        <v>15</v>
      </c>
      <c r="I208" s="13" t="s">
        <v>283</v>
      </c>
      <c r="J208" s="13" t="s">
        <v>283</v>
      </c>
      <c r="K208" s="13" t="s">
        <v>283</v>
      </c>
      <c r="L208" s="13" t="s">
        <v>283</v>
      </c>
      <c r="M208" s="20" t="s">
        <v>34</v>
      </c>
      <c r="N208" s="19" t="s">
        <v>292</v>
      </c>
      <c r="O208" s="70"/>
      <c r="P208" s="70"/>
      <c r="Q208" s="72"/>
      <c r="R208" s="72"/>
    </row>
    <row r="209" spans="1:18">
      <c r="A209" s="12"/>
      <c r="B209" s="16">
        <f>MAX($B$185:B208)+1</f>
        <v>25</v>
      </c>
      <c r="C209" s="22" t="s">
        <v>334</v>
      </c>
      <c r="D209" s="22">
        <v>2023.3</v>
      </c>
      <c r="E209" s="22" t="s">
        <v>335</v>
      </c>
      <c r="F209" s="22" t="s">
        <v>29</v>
      </c>
      <c r="G209" s="14">
        <v>23</v>
      </c>
      <c r="H209" s="14">
        <v>23</v>
      </c>
      <c r="I209" s="14">
        <v>33</v>
      </c>
      <c r="J209" s="14">
        <v>33</v>
      </c>
      <c r="K209" s="14">
        <v>10</v>
      </c>
      <c r="L209" s="14">
        <v>10</v>
      </c>
      <c r="M209" s="14" t="s">
        <v>25</v>
      </c>
      <c r="N209" s="14" t="s">
        <v>284</v>
      </c>
      <c r="O209" s="14"/>
      <c r="P209" s="14"/>
      <c r="Q209" s="72"/>
      <c r="R209" s="72"/>
    </row>
    <row r="210" spans="1:18">
      <c r="A210" s="12"/>
      <c r="B210" s="17"/>
      <c r="C210" s="23"/>
      <c r="D210" s="23"/>
      <c r="E210" s="23"/>
      <c r="F210" s="23"/>
      <c r="G210" s="13">
        <v>23</v>
      </c>
      <c r="H210" s="13">
        <v>23</v>
      </c>
      <c r="I210" s="13">
        <v>33</v>
      </c>
      <c r="J210" s="13">
        <v>33</v>
      </c>
      <c r="K210" s="13">
        <v>10</v>
      </c>
      <c r="L210" s="13">
        <v>10</v>
      </c>
      <c r="M210" s="13" t="s">
        <v>25</v>
      </c>
      <c r="N210" s="14" t="s">
        <v>279</v>
      </c>
      <c r="O210" s="69"/>
      <c r="P210" s="69"/>
      <c r="Q210" s="72"/>
      <c r="R210" s="72"/>
    </row>
    <row r="211" ht="28.8" spans="1:18">
      <c r="A211" s="12"/>
      <c r="B211" s="12">
        <f>MAX($B$185:B210)+1</f>
        <v>26</v>
      </c>
      <c r="C211" s="20" t="s">
        <v>336</v>
      </c>
      <c r="D211" s="20" t="s">
        <v>337</v>
      </c>
      <c r="E211" s="20" t="s">
        <v>338</v>
      </c>
      <c r="F211" s="20" t="s">
        <v>339</v>
      </c>
      <c r="G211" s="13" t="s">
        <v>283</v>
      </c>
      <c r="H211" s="13" t="s">
        <v>283</v>
      </c>
      <c r="I211" s="13" t="s">
        <v>283</v>
      </c>
      <c r="J211" s="13" t="s">
        <v>283</v>
      </c>
      <c r="K211" s="20">
        <v>30</v>
      </c>
      <c r="L211" s="20">
        <v>30</v>
      </c>
      <c r="M211" s="20" t="s">
        <v>25</v>
      </c>
      <c r="N211" s="19" t="s">
        <v>292</v>
      </c>
      <c r="O211" s="69"/>
      <c r="P211" s="69"/>
      <c r="Q211" s="72"/>
      <c r="R211" s="72"/>
    </row>
    <row r="212" ht="28.8" hidden="1" spans="1:18">
      <c r="A212" s="12"/>
      <c r="B212" s="12">
        <f>MAX($B$185:B211)+1</f>
        <v>27</v>
      </c>
      <c r="C212" s="14" t="s">
        <v>340</v>
      </c>
      <c r="D212" s="13" t="s">
        <v>341</v>
      </c>
      <c r="E212" s="13" t="s">
        <v>342</v>
      </c>
      <c r="F212" s="13" t="s">
        <v>197</v>
      </c>
      <c r="G212" s="13" t="s">
        <v>283</v>
      </c>
      <c r="H212" s="13" t="s">
        <v>283</v>
      </c>
      <c r="I212" s="13" t="s">
        <v>283</v>
      </c>
      <c r="J212" s="13" t="s">
        <v>283</v>
      </c>
      <c r="K212" s="13">
        <v>8</v>
      </c>
      <c r="L212" s="13">
        <v>8</v>
      </c>
      <c r="M212" s="13" t="s">
        <v>34</v>
      </c>
      <c r="N212" s="19" t="s">
        <v>313</v>
      </c>
      <c r="O212" s="69"/>
      <c r="P212" s="69"/>
      <c r="Q212" s="72"/>
      <c r="R212" s="72"/>
    </row>
    <row r="213" ht="28.8" hidden="1" spans="1:18">
      <c r="A213" s="12"/>
      <c r="B213" s="12">
        <f>MAX($B$185:B212)+1</f>
        <v>28</v>
      </c>
      <c r="C213" s="20" t="s">
        <v>343</v>
      </c>
      <c r="D213" s="13">
        <v>2022</v>
      </c>
      <c r="E213" s="20" t="s">
        <v>343</v>
      </c>
      <c r="F213" s="13" t="s">
        <v>24</v>
      </c>
      <c r="G213" s="13" t="s">
        <v>283</v>
      </c>
      <c r="H213" s="13" t="s">
        <v>283</v>
      </c>
      <c r="I213" s="13" t="s">
        <v>283</v>
      </c>
      <c r="J213" s="13" t="s">
        <v>283</v>
      </c>
      <c r="K213" s="13" t="s">
        <v>283</v>
      </c>
      <c r="L213" s="13" t="s">
        <v>283</v>
      </c>
      <c r="M213" s="13" t="s">
        <v>41</v>
      </c>
      <c r="N213" s="19" t="s">
        <v>287</v>
      </c>
      <c r="O213" s="69"/>
      <c r="P213" s="69"/>
      <c r="Q213" s="72"/>
      <c r="R213" s="72"/>
    </row>
    <row r="214" hidden="1" spans="1:18">
      <c r="A214" s="12"/>
      <c r="B214" s="12">
        <f>MAX($B$185:B213)+1</f>
        <v>29</v>
      </c>
      <c r="C214" s="13" t="s">
        <v>344</v>
      </c>
      <c r="D214" s="13">
        <v>2023.11</v>
      </c>
      <c r="E214" s="13" t="s">
        <v>345</v>
      </c>
      <c r="F214" s="13" t="s">
        <v>24</v>
      </c>
      <c r="G214" s="13" t="s">
        <v>283</v>
      </c>
      <c r="H214" s="13" t="s">
        <v>283</v>
      </c>
      <c r="I214" s="13" t="s">
        <v>283</v>
      </c>
      <c r="J214" s="13" t="s">
        <v>283</v>
      </c>
      <c r="K214" s="13" t="s">
        <v>283</v>
      </c>
      <c r="L214" s="13" t="s">
        <v>283</v>
      </c>
      <c r="M214" s="13" t="s">
        <v>34</v>
      </c>
      <c r="N214" s="14" t="s">
        <v>284</v>
      </c>
      <c r="O214" s="69"/>
      <c r="P214" s="69"/>
      <c r="Q214" s="72"/>
      <c r="R214" s="72"/>
    </row>
    <row r="215" ht="28.8" hidden="1" spans="1:18">
      <c r="A215" s="12"/>
      <c r="B215" s="12">
        <f>MAX($B$185:B214)+1</f>
        <v>30</v>
      </c>
      <c r="C215" s="13" t="s">
        <v>346</v>
      </c>
      <c r="D215" s="13">
        <v>2024.3</v>
      </c>
      <c r="E215" s="13" t="s">
        <v>345</v>
      </c>
      <c r="F215" s="13" t="s">
        <v>24</v>
      </c>
      <c r="G215" s="13" t="s">
        <v>283</v>
      </c>
      <c r="H215" s="13" t="s">
        <v>283</v>
      </c>
      <c r="I215" s="13" t="s">
        <v>283</v>
      </c>
      <c r="J215" s="13" t="s">
        <v>283</v>
      </c>
      <c r="K215" s="13" t="s">
        <v>283</v>
      </c>
      <c r="L215" s="13" t="s">
        <v>283</v>
      </c>
      <c r="M215" s="13" t="s">
        <v>34</v>
      </c>
      <c r="N215" s="19" t="s">
        <v>313</v>
      </c>
      <c r="O215" s="69"/>
      <c r="P215" s="69"/>
      <c r="Q215" s="72"/>
      <c r="R215" s="72"/>
    </row>
    <row r="216" ht="28.8" hidden="1" spans="1:18">
      <c r="A216" s="12"/>
      <c r="B216" s="12">
        <f>MAX($B$185:B215)+1</f>
        <v>31</v>
      </c>
      <c r="C216" s="13" t="s">
        <v>347</v>
      </c>
      <c r="D216" s="13">
        <v>2024.9</v>
      </c>
      <c r="E216" s="13" t="s">
        <v>347</v>
      </c>
      <c r="F216" s="13" t="s">
        <v>24</v>
      </c>
      <c r="G216" s="13" t="s">
        <v>283</v>
      </c>
      <c r="H216" s="13" t="s">
        <v>283</v>
      </c>
      <c r="I216" s="13" t="s">
        <v>283</v>
      </c>
      <c r="J216" s="13" t="s">
        <v>283</v>
      </c>
      <c r="K216" s="13" t="s">
        <v>283</v>
      </c>
      <c r="L216" s="13" t="s">
        <v>283</v>
      </c>
      <c r="M216" s="13" t="s">
        <v>34</v>
      </c>
      <c r="N216" s="19" t="s">
        <v>313</v>
      </c>
      <c r="O216" s="14" t="s">
        <v>348</v>
      </c>
      <c r="P216" s="69"/>
      <c r="Q216" s="72"/>
      <c r="R216" s="72"/>
    </row>
    <row r="217" ht="28.8" hidden="1" spans="1:18">
      <c r="A217" s="12"/>
      <c r="B217" s="12">
        <f>MAX($B$185:B216)+1</f>
        <v>32</v>
      </c>
      <c r="C217" s="14" t="s">
        <v>349</v>
      </c>
      <c r="D217" s="13">
        <v>2022.9</v>
      </c>
      <c r="E217" s="13" t="s">
        <v>350</v>
      </c>
      <c r="F217" s="13" t="s">
        <v>282</v>
      </c>
      <c r="G217" s="13">
        <v>8</v>
      </c>
      <c r="H217" s="13">
        <v>8</v>
      </c>
      <c r="I217" s="13" t="s">
        <v>283</v>
      </c>
      <c r="J217" s="13" t="s">
        <v>283</v>
      </c>
      <c r="K217" s="13" t="s">
        <v>283</v>
      </c>
      <c r="L217" s="13" t="s">
        <v>283</v>
      </c>
      <c r="M217" s="13" t="s">
        <v>34</v>
      </c>
      <c r="N217" s="19" t="s">
        <v>287</v>
      </c>
      <c r="O217" s="69"/>
      <c r="P217" s="69"/>
      <c r="Q217" s="72"/>
      <c r="R217" s="72"/>
    </row>
    <row r="218" ht="28.8" hidden="1" spans="1:18">
      <c r="A218" s="12"/>
      <c r="B218" s="12">
        <f>MAX($B$185:B217)+1</f>
        <v>33</v>
      </c>
      <c r="C218" s="14" t="s">
        <v>351</v>
      </c>
      <c r="D218" s="61" t="s">
        <v>352</v>
      </c>
      <c r="E218" s="19" t="s">
        <v>351</v>
      </c>
      <c r="F218" s="20" t="s">
        <v>197</v>
      </c>
      <c r="G218" s="13">
        <v>50</v>
      </c>
      <c r="H218" s="13">
        <v>50</v>
      </c>
      <c r="I218" s="13">
        <v>15</v>
      </c>
      <c r="J218" s="13">
        <v>15</v>
      </c>
      <c r="K218" s="13" t="s">
        <v>283</v>
      </c>
      <c r="L218" s="13" t="s">
        <v>283</v>
      </c>
      <c r="M218" s="13" t="s">
        <v>34</v>
      </c>
      <c r="N218" s="19" t="s">
        <v>313</v>
      </c>
      <c r="O218" s="69"/>
      <c r="P218" s="69"/>
      <c r="Q218" s="72"/>
      <c r="R218" s="72"/>
    </row>
    <row r="219" ht="28.8" hidden="1" spans="1:18">
      <c r="A219" s="12"/>
      <c r="B219" s="12">
        <f>MAX($B$185:B218)+1</f>
        <v>34</v>
      </c>
      <c r="C219" s="14" t="s">
        <v>353</v>
      </c>
      <c r="D219" s="14">
        <v>2024.9</v>
      </c>
      <c r="E219" s="14" t="s">
        <v>353</v>
      </c>
      <c r="F219" s="14" t="s">
        <v>354</v>
      </c>
      <c r="G219" s="14" t="s">
        <v>283</v>
      </c>
      <c r="H219" s="14" t="s">
        <v>283</v>
      </c>
      <c r="I219" s="14" t="s">
        <v>283</v>
      </c>
      <c r="J219" s="14" t="s">
        <v>283</v>
      </c>
      <c r="K219" s="14" t="s">
        <v>283</v>
      </c>
      <c r="L219" s="14" t="s">
        <v>283</v>
      </c>
      <c r="M219" s="14" t="s">
        <v>34</v>
      </c>
      <c r="N219" s="19" t="s">
        <v>287</v>
      </c>
      <c r="O219" s="14" t="s">
        <v>348</v>
      </c>
      <c r="P219" s="14"/>
      <c r="Q219" s="72"/>
      <c r="R219" s="72"/>
    </row>
    <row r="220" hidden="1" spans="1:18">
      <c r="A220" s="12"/>
      <c r="B220" s="12">
        <f>MAX($B$185:B219)+1</f>
        <v>35</v>
      </c>
      <c r="C220" s="14" t="s">
        <v>355</v>
      </c>
      <c r="D220" s="14">
        <v>2024.7</v>
      </c>
      <c r="E220" s="14" t="s">
        <v>355</v>
      </c>
      <c r="F220" s="14" t="s">
        <v>29</v>
      </c>
      <c r="G220" s="14" t="s">
        <v>283</v>
      </c>
      <c r="H220" s="14" t="s">
        <v>283</v>
      </c>
      <c r="I220" s="14" t="s">
        <v>283</v>
      </c>
      <c r="J220" s="14" t="s">
        <v>283</v>
      </c>
      <c r="K220" s="14" t="s">
        <v>283</v>
      </c>
      <c r="L220" s="14" t="s">
        <v>283</v>
      </c>
      <c r="M220" s="14" t="s">
        <v>34</v>
      </c>
      <c r="N220" s="14" t="s">
        <v>279</v>
      </c>
      <c r="O220" s="14"/>
      <c r="P220" s="69"/>
      <c r="Q220" s="72"/>
      <c r="R220" s="72"/>
    </row>
    <row r="221" ht="28.8" hidden="1" spans="1:18">
      <c r="A221" s="12"/>
      <c r="B221" s="12">
        <f>MAX($B$185:B220)+1</f>
        <v>36</v>
      </c>
      <c r="C221" s="14" t="s">
        <v>356</v>
      </c>
      <c r="D221" s="14">
        <v>2024.9</v>
      </c>
      <c r="E221" s="14" t="s">
        <v>357</v>
      </c>
      <c r="F221" s="14" t="s">
        <v>29</v>
      </c>
      <c r="G221" s="14" t="s">
        <v>283</v>
      </c>
      <c r="H221" s="14" t="s">
        <v>283</v>
      </c>
      <c r="I221" s="14" t="s">
        <v>283</v>
      </c>
      <c r="J221" s="14" t="s">
        <v>283</v>
      </c>
      <c r="K221" s="14" t="s">
        <v>283</v>
      </c>
      <c r="L221" s="14" t="s">
        <v>283</v>
      </c>
      <c r="M221" s="14" t="s">
        <v>34</v>
      </c>
      <c r="N221" s="19" t="s">
        <v>287</v>
      </c>
      <c r="O221" s="14" t="s">
        <v>348</v>
      </c>
      <c r="P221" s="14"/>
      <c r="Q221" s="72"/>
      <c r="R221" s="72"/>
    </row>
    <row r="222" spans="1:18">
      <c r="A222" s="22" t="s">
        <v>358</v>
      </c>
      <c r="B222" s="14">
        <v>1</v>
      </c>
      <c r="C222" s="61" t="s">
        <v>359</v>
      </c>
      <c r="D222" s="14">
        <v>2022.5</v>
      </c>
      <c r="E222" s="61" t="s">
        <v>359</v>
      </c>
      <c r="F222" s="14" t="s">
        <v>360</v>
      </c>
      <c r="G222" s="14">
        <v>10</v>
      </c>
      <c r="H222" s="14">
        <v>30</v>
      </c>
      <c r="I222" s="14">
        <v>15</v>
      </c>
      <c r="J222" s="14">
        <v>30</v>
      </c>
      <c r="K222" s="14">
        <v>12</v>
      </c>
      <c r="L222" s="14">
        <v>30</v>
      </c>
      <c r="M222" s="14" t="s">
        <v>25</v>
      </c>
      <c r="N222" s="14" t="s">
        <v>361</v>
      </c>
      <c r="O222" s="12"/>
      <c r="P222" s="12"/>
      <c r="Q222" s="72"/>
      <c r="R222" s="72"/>
    </row>
    <row r="223" hidden="1" spans="1:16">
      <c r="A223" s="24"/>
      <c r="B223" s="14">
        <f>MAX($B$222:B222)+1</f>
        <v>2</v>
      </c>
      <c r="C223" s="61" t="s">
        <v>362</v>
      </c>
      <c r="D223" s="14" t="s">
        <v>363</v>
      </c>
      <c r="E223" s="61" t="s">
        <v>362</v>
      </c>
      <c r="F223" s="14" t="s">
        <v>360</v>
      </c>
      <c r="G223" s="14"/>
      <c r="H223" s="14"/>
      <c r="I223" s="14"/>
      <c r="J223" s="14"/>
      <c r="K223" s="14">
        <v>2</v>
      </c>
      <c r="L223" s="14">
        <v>7</v>
      </c>
      <c r="M223" s="14" t="s">
        <v>34</v>
      </c>
      <c r="N223" s="14" t="s">
        <v>361</v>
      </c>
      <c r="O223" s="12"/>
      <c r="P223" s="12"/>
    </row>
    <row r="224" ht="28.8" hidden="1" spans="1:16">
      <c r="A224" s="24"/>
      <c r="B224" s="14">
        <f>MAX($B$222:B223)+1</f>
        <v>3</v>
      </c>
      <c r="C224" s="20" t="s">
        <v>364</v>
      </c>
      <c r="D224" s="20">
        <v>2022.11</v>
      </c>
      <c r="E224" s="20" t="s">
        <v>365</v>
      </c>
      <c r="F224" s="14" t="s">
        <v>360</v>
      </c>
      <c r="G224" s="20">
        <v>3</v>
      </c>
      <c r="H224" s="20">
        <v>30</v>
      </c>
      <c r="I224" s="20">
        <v>3</v>
      </c>
      <c r="J224" s="20">
        <v>30</v>
      </c>
      <c r="K224" s="20">
        <v>2</v>
      </c>
      <c r="L224" s="20">
        <v>30</v>
      </c>
      <c r="M224" s="20" t="s">
        <v>34</v>
      </c>
      <c r="N224" s="14" t="s">
        <v>361</v>
      </c>
      <c r="O224" s="12"/>
      <c r="P224" s="12"/>
    </row>
    <row r="225" spans="1:16">
      <c r="A225" s="24"/>
      <c r="B225" s="22">
        <f>MAX($B$222:B224)+1</f>
        <v>4</v>
      </c>
      <c r="C225" s="29" t="s">
        <v>366</v>
      </c>
      <c r="D225" s="20" t="s">
        <v>367</v>
      </c>
      <c r="E225" s="21" t="s">
        <v>368</v>
      </c>
      <c r="F225" s="29" t="s">
        <v>50</v>
      </c>
      <c r="G225" s="14">
        <v>12</v>
      </c>
      <c r="H225" s="14">
        <v>7</v>
      </c>
      <c r="I225" s="14">
        <v>7</v>
      </c>
      <c r="J225" s="14">
        <v>30</v>
      </c>
      <c r="K225" s="14">
        <v>16</v>
      </c>
      <c r="L225" s="14">
        <v>30</v>
      </c>
      <c r="M225" s="14" t="s">
        <v>25</v>
      </c>
      <c r="N225" s="19" t="s">
        <v>369</v>
      </c>
      <c r="O225" s="12"/>
      <c r="P225" s="12"/>
    </row>
    <row r="226" hidden="1" spans="1:16">
      <c r="A226" s="24"/>
      <c r="B226" s="24"/>
      <c r="C226" s="32"/>
      <c r="D226" s="20" t="s">
        <v>370</v>
      </c>
      <c r="E226" s="3"/>
      <c r="F226" s="32"/>
      <c r="G226" s="14">
        <v>10</v>
      </c>
      <c r="H226" s="14">
        <v>7</v>
      </c>
      <c r="I226" s="14">
        <v>7</v>
      </c>
      <c r="J226" s="14">
        <v>14</v>
      </c>
      <c r="K226" s="14">
        <v>6</v>
      </c>
      <c r="L226" s="14">
        <v>14</v>
      </c>
      <c r="M226" s="14" t="s">
        <v>34</v>
      </c>
      <c r="N226" s="19" t="s">
        <v>369</v>
      </c>
      <c r="O226" s="12"/>
      <c r="P226" s="12"/>
    </row>
    <row r="227" hidden="1" spans="1:16">
      <c r="A227" s="24"/>
      <c r="B227" s="23"/>
      <c r="C227" s="31"/>
      <c r="D227" s="20" t="s">
        <v>371</v>
      </c>
      <c r="E227" s="8"/>
      <c r="F227" s="31"/>
      <c r="G227" s="14">
        <v>4</v>
      </c>
      <c r="H227" s="14">
        <v>15</v>
      </c>
      <c r="I227" s="14">
        <v>3</v>
      </c>
      <c r="J227" s="14">
        <v>30</v>
      </c>
      <c r="K227" s="14">
        <v>4</v>
      </c>
      <c r="L227" s="14">
        <v>30</v>
      </c>
      <c r="M227" s="14" t="s">
        <v>34</v>
      </c>
      <c r="N227" s="19" t="s">
        <v>369</v>
      </c>
      <c r="O227" s="12"/>
      <c r="P227" s="12"/>
    </row>
    <row r="228" hidden="1" spans="1:16">
      <c r="A228" s="24"/>
      <c r="B228" s="14">
        <f>MAX($B$222:B227)+1</f>
        <v>5</v>
      </c>
      <c r="C228" s="20" t="s">
        <v>372</v>
      </c>
      <c r="D228" s="20" t="s">
        <v>370</v>
      </c>
      <c r="E228" s="13" t="s">
        <v>373</v>
      </c>
      <c r="F228" s="20" t="s">
        <v>24</v>
      </c>
      <c r="G228" s="14">
        <v>5</v>
      </c>
      <c r="H228" s="14">
        <v>30</v>
      </c>
      <c r="I228" s="14">
        <v>4</v>
      </c>
      <c r="J228" s="14">
        <v>30</v>
      </c>
      <c r="K228" s="14">
        <v>5</v>
      </c>
      <c r="L228" s="14">
        <v>30</v>
      </c>
      <c r="M228" s="14" t="s">
        <v>34</v>
      </c>
      <c r="N228" s="19" t="s">
        <v>369</v>
      </c>
      <c r="O228" s="12"/>
      <c r="P228" s="12"/>
    </row>
    <row r="229" ht="28.8" hidden="1" spans="1:16">
      <c r="A229" s="24"/>
      <c r="B229" s="14">
        <f>MAX($B$222:B228)+1</f>
        <v>6</v>
      </c>
      <c r="C229" s="61" t="s">
        <v>374</v>
      </c>
      <c r="D229" s="14">
        <v>2022.11</v>
      </c>
      <c r="E229" s="61" t="s">
        <v>375</v>
      </c>
      <c r="F229" s="14" t="s">
        <v>360</v>
      </c>
      <c r="G229" s="14">
        <v>72</v>
      </c>
      <c r="H229" s="14">
        <v>1</v>
      </c>
      <c r="I229" s="14">
        <v>72</v>
      </c>
      <c r="J229" s="14">
        <v>1</v>
      </c>
      <c r="K229" s="14">
        <v>70</v>
      </c>
      <c r="L229" s="14">
        <v>1</v>
      </c>
      <c r="M229" s="14" t="s">
        <v>34</v>
      </c>
      <c r="N229" s="14" t="s">
        <v>361</v>
      </c>
      <c r="O229" s="12"/>
      <c r="P229" s="12"/>
    </row>
    <row r="230" ht="22" customHeight="1" spans="1:16">
      <c r="A230" s="24"/>
      <c r="B230" s="14">
        <f>MAX($B$222:B229)+1</f>
        <v>7</v>
      </c>
      <c r="C230" s="20" t="s">
        <v>376</v>
      </c>
      <c r="D230" s="20" t="s">
        <v>377</v>
      </c>
      <c r="E230" s="13" t="s">
        <v>378</v>
      </c>
      <c r="F230" s="20" t="s">
        <v>24</v>
      </c>
      <c r="G230" s="14">
        <v>78</v>
      </c>
      <c r="H230" s="14">
        <v>1</v>
      </c>
      <c r="I230" s="14">
        <v>78</v>
      </c>
      <c r="J230" s="14">
        <v>1</v>
      </c>
      <c r="K230" s="14">
        <v>65</v>
      </c>
      <c r="L230" s="14">
        <v>1</v>
      </c>
      <c r="M230" s="14" t="s">
        <v>25</v>
      </c>
      <c r="N230" s="19" t="s">
        <v>369</v>
      </c>
      <c r="O230" s="12"/>
      <c r="P230" s="12"/>
    </row>
    <row r="231" ht="28.8" spans="1:16">
      <c r="A231" s="24"/>
      <c r="B231" s="14">
        <f>MAX($B$222:B230)+1</f>
        <v>8</v>
      </c>
      <c r="C231" s="61" t="s">
        <v>379</v>
      </c>
      <c r="D231" s="14" t="s">
        <v>380</v>
      </c>
      <c r="E231" s="61" t="s">
        <v>381</v>
      </c>
      <c r="F231" s="14" t="s">
        <v>382</v>
      </c>
      <c r="G231" s="14"/>
      <c r="H231" s="14"/>
      <c r="I231" s="14">
        <v>5</v>
      </c>
      <c r="J231" s="14">
        <v>30</v>
      </c>
      <c r="K231" s="14">
        <v>9</v>
      </c>
      <c r="L231" s="14">
        <v>7</v>
      </c>
      <c r="M231" s="14" t="s">
        <v>25</v>
      </c>
      <c r="N231" s="14" t="s">
        <v>361</v>
      </c>
      <c r="O231" s="12"/>
      <c r="P231" s="12"/>
    </row>
    <row r="232" hidden="1" spans="1:16">
      <c r="A232" s="24"/>
      <c r="B232" s="14">
        <f>MAX($B$222:B231)+1</f>
        <v>9</v>
      </c>
      <c r="C232" s="61" t="s">
        <v>383</v>
      </c>
      <c r="D232" s="14" t="s">
        <v>384</v>
      </c>
      <c r="E232" s="61" t="s">
        <v>383</v>
      </c>
      <c r="F232" s="14" t="s">
        <v>385</v>
      </c>
      <c r="G232" s="14"/>
      <c r="H232" s="14"/>
      <c r="I232" s="14"/>
      <c r="J232" s="14"/>
      <c r="K232" s="14">
        <v>2</v>
      </c>
      <c r="L232" s="14">
        <v>7</v>
      </c>
      <c r="M232" s="14" t="s">
        <v>34</v>
      </c>
      <c r="N232" s="14" t="s">
        <v>361</v>
      </c>
      <c r="O232" s="12"/>
      <c r="P232" s="12"/>
    </row>
    <row r="233" hidden="1" spans="1:16">
      <c r="A233" s="24"/>
      <c r="B233" s="14">
        <f>MAX($B$222:B232)+1</f>
        <v>10</v>
      </c>
      <c r="C233" s="13" t="s">
        <v>386</v>
      </c>
      <c r="D233" s="62" t="s">
        <v>387</v>
      </c>
      <c r="E233" s="13" t="s">
        <v>386</v>
      </c>
      <c r="F233" s="13" t="s">
        <v>388</v>
      </c>
      <c r="G233" s="14"/>
      <c r="H233" s="14"/>
      <c r="I233" s="14">
        <v>30</v>
      </c>
      <c r="J233" s="14">
        <v>1</v>
      </c>
      <c r="K233" s="14">
        <v>30</v>
      </c>
      <c r="L233" s="14">
        <v>1</v>
      </c>
      <c r="M233" s="14" t="s">
        <v>34</v>
      </c>
      <c r="N233" s="19" t="s">
        <v>369</v>
      </c>
      <c r="O233" s="12"/>
      <c r="P233" s="12"/>
    </row>
    <row r="234" hidden="1" spans="1:16">
      <c r="A234" s="24"/>
      <c r="B234" s="14">
        <f>MAX($B$222:B233)+1</f>
        <v>11</v>
      </c>
      <c r="C234" s="13" t="s">
        <v>389</v>
      </c>
      <c r="D234" s="20" t="s">
        <v>390</v>
      </c>
      <c r="E234" s="13" t="s">
        <v>389</v>
      </c>
      <c r="F234" s="20" t="s">
        <v>24</v>
      </c>
      <c r="G234" s="14">
        <v>5</v>
      </c>
      <c r="H234" s="14">
        <v>30</v>
      </c>
      <c r="I234" s="14">
        <v>6</v>
      </c>
      <c r="J234" s="14">
        <v>30</v>
      </c>
      <c r="K234" s="14">
        <v>5</v>
      </c>
      <c r="L234" s="14">
        <v>30</v>
      </c>
      <c r="M234" s="14" t="s">
        <v>34</v>
      </c>
      <c r="N234" s="19" t="s">
        <v>369</v>
      </c>
      <c r="O234" s="12"/>
      <c r="P234" s="12"/>
    </row>
    <row r="235" hidden="1" spans="1:16">
      <c r="A235" s="23"/>
      <c r="B235" s="14">
        <f>MAX($B$222:B234)+1</f>
        <v>12</v>
      </c>
      <c r="C235" s="61" t="s">
        <v>391</v>
      </c>
      <c r="D235" s="14" t="s">
        <v>380</v>
      </c>
      <c r="E235" s="61" t="s">
        <v>391</v>
      </c>
      <c r="F235" s="14" t="s">
        <v>392</v>
      </c>
      <c r="G235" s="14"/>
      <c r="H235" s="14"/>
      <c r="I235" s="14">
        <v>3</v>
      </c>
      <c r="J235" s="14">
        <v>7</v>
      </c>
      <c r="K235" s="14">
        <v>5</v>
      </c>
      <c r="L235" s="14">
        <v>30</v>
      </c>
      <c r="M235" s="14" t="s">
        <v>34</v>
      </c>
      <c r="N235" s="14" t="s">
        <v>361</v>
      </c>
      <c r="O235" s="12"/>
      <c r="P235" s="12"/>
    </row>
    <row r="236" spans="1:16">
      <c r="A236" s="22" t="s">
        <v>393</v>
      </c>
      <c r="B236" s="14">
        <v>1</v>
      </c>
      <c r="C236" s="56" t="s">
        <v>394</v>
      </c>
      <c r="D236" s="56" t="s">
        <v>395</v>
      </c>
      <c r="E236" s="56" t="s">
        <v>394</v>
      </c>
      <c r="F236" s="56" t="s">
        <v>29</v>
      </c>
      <c r="G236" s="56"/>
      <c r="H236" s="56"/>
      <c r="I236" s="56">
        <v>30</v>
      </c>
      <c r="J236" s="14">
        <v>30</v>
      </c>
      <c r="K236" s="14">
        <v>60</v>
      </c>
      <c r="L236" s="14">
        <v>60</v>
      </c>
      <c r="M236" s="71" t="s">
        <v>25</v>
      </c>
      <c r="N236" s="19" t="s">
        <v>396</v>
      </c>
      <c r="O236" s="12"/>
      <c r="P236" s="12"/>
    </row>
    <row r="237" spans="1:16">
      <c r="A237" s="24"/>
      <c r="B237" s="14">
        <f>MAX($B$236:B236)+1</f>
        <v>2</v>
      </c>
      <c r="C237" s="56" t="s">
        <v>397</v>
      </c>
      <c r="D237" s="63">
        <v>45301</v>
      </c>
      <c r="E237" s="56" t="s">
        <v>397</v>
      </c>
      <c r="F237" s="56" t="s">
        <v>29</v>
      </c>
      <c r="G237" s="56"/>
      <c r="H237" s="56"/>
      <c r="I237" s="56"/>
      <c r="J237" s="14"/>
      <c r="K237" s="14">
        <v>2</v>
      </c>
      <c r="L237" s="14">
        <v>2</v>
      </c>
      <c r="M237" s="71" t="s">
        <v>25</v>
      </c>
      <c r="N237" s="19" t="s">
        <v>396</v>
      </c>
      <c r="O237" s="12"/>
      <c r="P237" s="12"/>
    </row>
    <row r="238" spans="1:16">
      <c r="A238" s="24"/>
      <c r="B238" s="14">
        <f>MAX($B$236:B237)+1</f>
        <v>3</v>
      </c>
      <c r="C238" s="56" t="s">
        <v>398</v>
      </c>
      <c r="D238" s="56" t="s">
        <v>399</v>
      </c>
      <c r="E238" s="56" t="s">
        <v>398</v>
      </c>
      <c r="F238" s="14" t="s">
        <v>264</v>
      </c>
      <c r="G238" s="56">
        <v>10</v>
      </c>
      <c r="H238" s="56">
        <v>10</v>
      </c>
      <c r="I238" s="56">
        <v>146</v>
      </c>
      <c r="J238" s="14">
        <v>146</v>
      </c>
      <c r="K238" s="14">
        <v>10</v>
      </c>
      <c r="L238" s="14">
        <v>10</v>
      </c>
      <c r="M238" s="71" t="s">
        <v>25</v>
      </c>
      <c r="N238" s="19" t="s">
        <v>400</v>
      </c>
      <c r="O238" s="12"/>
      <c r="P238" s="12"/>
    </row>
    <row r="239" ht="28.8" spans="1:16">
      <c r="A239" s="24"/>
      <c r="B239" s="14">
        <f>MAX($B$236:B238)+1</f>
        <v>4</v>
      </c>
      <c r="C239" s="56" t="s">
        <v>401</v>
      </c>
      <c r="D239" s="56" t="s">
        <v>402</v>
      </c>
      <c r="E239" s="64" t="s">
        <v>403</v>
      </c>
      <c r="F239" s="14" t="s">
        <v>264</v>
      </c>
      <c r="G239" s="56">
        <v>10</v>
      </c>
      <c r="H239" s="56">
        <v>10</v>
      </c>
      <c r="I239" s="56">
        <v>46</v>
      </c>
      <c r="J239" s="14">
        <v>46</v>
      </c>
      <c r="K239" s="14">
        <v>20</v>
      </c>
      <c r="L239" s="14">
        <v>20</v>
      </c>
      <c r="M239" s="71" t="s">
        <v>25</v>
      </c>
      <c r="N239" s="19" t="s">
        <v>400</v>
      </c>
      <c r="O239" s="12"/>
      <c r="P239" s="12"/>
    </row>
    <row r="240" spans="1:16">
      <c r="A240" s="24"/>
      <c r="B240" s="14">
        <f>MAX($B$236:B239)+1</f>
        <v>5</v>
      </c>
      <c r="C240" s="56" t="s">
        <v>404</v>
      </c>
      <c r="D240" s="56" t="s">
        <v>399</v>
      </c>
      <c r="E240" s="56" t="s">
        <v>404</v>
      </c>
      <c r="F240" s="14" t="s">
        <v>264</v>
      </c>
      <c r="G240" s="56">
        <v>10</v>
      </c>
      <c r="H240" s="56">
        <v>10</v>
      </c>
      <c r="I240" s="56">
        <v>100</v>
      </c>
      <c r="J240" s="14">
        <v>100</v>
      </c>
      <c r="K240" s="14">
        <v>10</v>
      </c>
      <c r="L240" s="14">
        <v>10</v>
      </c>
      <c r="M240" s="71" t="s">
        <v>25</v>
      </c>
      <c r="N240" s="19" t="s">
        <v>400</v>
      </c>
      <c r="O240" s="12"/>
      <c r="P240" s="12"/>
    </row>
    <row r="241" spans="1:16">
      <c r="A241" s="24"/>
      <c r="B241" s="14">
        <f>MAX($B$236:B240)+1</f>
        <v>6</v>
      </c>
      <c r="C241" s="56" t="s">
        <v>405</v>
      </c>
      <c r="D241" s="56" t="s">
        <v>399</v>
      </c>
      <c r="E241" s="56" t="s">
        <v>405</v>
      </c>
      <c r="F241" s="14" t="s">
        <v>264</v>
      </c>
      <c r="G241" s="56">
        <v>10</v>
      </c>
      <c r="H241" s="56">
        <v>10</v>
      </c>
      <c r="I241" s="56">
        <v>20</v>
      </c>
      <c r="J241" s="14">
        <v>20</v>
      </c>
      <c r="K241" s="14">
        <v>5</v>
      </c>
      <c r="L241" s="14">
        <v>5</v>
      </c>
      <c r="M241" s="71" t="s">
        <v>25</v>
      </c>
      <c r="N241" s="19" t="s">
        <v>400</v>
      </c>
      <c r="O241" s="12"/>
      <c r="P241" s="12"/>
    </row>
    <row r="242" hidden="1" spans="1:16">
      <c r="A242" s="24"/>
      <c r="B242" s="14">
        <f>MAX($B$236:B241)+1</f>
        <v>7</v>
      </c>
      <c r="C242" s="56" t="s">
        <v>406</v>
      </c>
      <c r="D242" s="56" t="s">
        <v>399</v>
      </c>
      <c r="E242" s="56" t="s">
        <v>406</v>
      </c>
      <c r="F242" s="14" t="s">
        <v>264</v>
      </c>
      <c r="G242" s="56">
        <v>10</v>
      </c>
      <c r="H242" s="56">
        <v>10</v>
      </c>
      <c r="I242" s="56">
        <v>20</v>
      </c>
      <c r="J242" s="14">
        <v>20</v>
      </c>
      <c r="K242" s="14">
        <v>5</v>
      </c>
      <c r="L242" s="14">
        <v>5</v>
      </c>
      <c r="M242" s="56" t="s">
        <v>34</v>
      </c>
      <c r="N242" s="19" t="s">
        <v>400</v>
      </c>
      <c r="O242" s="12"/>
      <c r="P242" s="12"/>
    </row>
    <row r="243" hidden="1" spans="1:16">
      <c r="A243" s="24"/>
      <c r="B243" s="14">
        <f>MAX($B$236:B242)+1</f>
        <v>8</v>
      </c>
      <c r="C243" s="56" t="s">
        <v>407</v>
      </c>
      <c r="D243" s="56" t="s">
        <v>399</v>
      </c>
      <c r="E243" s="56" t="s">
        <v>407</v>
      </c>
      <c r="F243" s="14" t="s">
        <v>264</v>
      </c>
      <c r="G243" s="56">
        <v>10</v>
      </c>
      <c r="H243" s="56">
        <v>10</v>
      </c>
      <c r="I243" s="56">
        <v>20</v>
      </c>
      <c r="J243" s="14">
        <v>20</v>
      </c>
      <c r="K243" s="14">
        <v>5</v>
      </c>
      <c r="L243" s="14">
        <v>5</v>
      </c>
      <c r="M243" s="56" t="s">
        <v>34</v>
      </c>
      <c r="N243" s="19" t="s">
        <v>400</v>
      </c>
      <c r="O243" s="12"/>
      <c r="P243" s="12"/>
    </row>
    <row r="244" hidden="1" spans="1:16">
      <c r="A244" s="24"/>
      <c r="B244" s="14">
        <f>MAX($B$236:B243)+1</f>
        <v>9</v>
      </c>
      <c r="C244" s="56" t="s">
        <v>408</v>
      </c>
      <c r="D244" s="56" t="s">
        <v>399</v>
      </c>
      <c r="E244" s="56" t="s">
        <v>408</v>
      </c>
      <c r="F244" s="14" t="s">
        <v>264</v>
      </c>
      <c r="G244" s="56">
        <v>10</v>
      </c>
      <c r="H244" s="56">
        <v>10</v>
      </c>
      <c r="I244" s="56">
        <v>20</v>
      </c>
      <c r="J244" s="14">
        <v>20</v>
      </c>
      <c r="K244" s="14">
        <v>5</v>
      </c>
      <c r="L244" s="14">
        <v>5</v>
      </c>
      <c r="M244" s="56" t="s">
        <v>34</v>
      </c>
      <c r="N244" s="19" t="s">
        <v>400</v>
      </c>
      <c r="O244" s="12"/>
      <c r="P244" s="12"/>
    </row>
    <row r="245" hidden="1" spans="1:16">
      <c r="A245" s="24"/>
      <c r="B245" s="14">
        <f>MAX($B$236:B244)+1</f>
        <v>10</v>
      </c>
      <c r="C245" s="14" t="s">
        <v>409</v>
      </c>
      <c r="D245" s="14" t="s">
        <v>399</v>
      </c>
      <c r="E245" s="14" t="s">
        <v>409</v>
      </c>
      <c r="F245" s="14" t="s">
        <v>264</v>
      </c>
      <c r="G245" s="56">
        <v>10</v>
      </c>
      <c r="H245" s="56">
        <v>10</v>
      </c>
      <c r="I245" s="56">
        <v>10</v>
      </c>
      <c r="J245" s="56">
        <v>10</v>
      </c>
      <c r="K245" s="14">
        <v>5</v>
      </c>
      <c r="L245" s="14">
        <v>5</v>
      </c>
      <c r="M245" s="56" t="s">
        <v>34</v>
      </c>
      <c r="N245" s="19" t="s">
        <v>400</v>
      </c>
      <c r="O245" s="12"/>
      <c r="P245" s="12"/>
    </row>
    <row r="246" hidden="1" spans="1:16">
      <c r="A246" s="24"/>
      <c r="B246" s="14">
        <f>MAX($B$236:B245)+1</f>
        <v>11</v>
      </c>
      <c r="C246" s="56" t="s">
        <v>410</v>
      </c>
      <c r="D246" s="56" t="s">
        <v>399</v>
      </c>
      <c r="E246" s="56" t="s">
        <v>410</v>
      </c>
      <c r="F246" s="14" t="s">
        <v>264</v>
      </c>
      <c r="G246" s="56">
        <v>7</v>
      </c>
      <c r="H246" s="56">
        <v>7</v>
      </c>
      <c r="I246" s="56">
        <v>8</v>
      </c>
      <c r="J246" s="14">
        <v>8</v>
      </c>
      <c r="K246" s="14">
        <v>3</v>
      </c>
      <c r="L246" s="14">
        <v>3</v>
      </c>
      <c r="M246" s="56" t="s">
        <v>34</v>
      </c>
      <c r="N246" s="19" t="s">
        <v>400</v>
      </c>
      <c r="O246" s="12"/>
      <c r="P246" s="12"/>
    </row>
    <row r="247" hidden="1" spans="1:16">
      <c r="A247" s="24"/>
      <c r="B247" s="14">
        <f>MAX($B$236:B246)+1</f>
        <v>12</v>
      </c>
      <c r="C247" s="56" t="s">
        <v>411</v>
      </c>
      <c r="D247" s="56" t="s">
        <v>399</v>
      </c>
      <c r="E247" s="56" t="s">
        <v>411</v>
      </c>
      <c r="F247" s="14" t="s">
        <v>264</v>
      </c>
      <c r="G247" s="56">
        <v>6</v>
      </c>
      <c r="H247" s="56">
        <v>6</v>
      </c>
      <c r="I247" s="56">
        <v>8</v>
      </c>
      <c r="J247" s="14">
        <v>8</v>
      </c>
      <c r="K247" s="14">
        <v>3</v>
      </c>
      <c r="L247" s="14">
        <v>3</v>
      </c>
      <c r="M247" s="56" t="s">
        <v>34</v>
      </c>
      <c r="N247" s="19" t="s">
        <v>400</v>
      </c>
      <c r="O247" s="12"/>
      <c r="P247" s="12"/>
    </row>
    <row r="248" hidden="1" spans="1:16">
      <c r="A248" s="24"/>
      <c r="B248" s="14">
        <f>MAX($B$236:B247)+1</f>
        <v>13</v>
      </c>
      <c r="C248" s="56" t="s">
        <v>412</v>
      </c>
      <c r="D248" s="56" t="s">
        <v>399</v>
      </c>
      <c r="E248" s="56" t="s">
        <v>412</v>
      </c>
      <c r="F248" s="14" t="s">
        <v>264</v>
      </c>
      <c r="G248" s="56">
        <v>6</v>
      </c>
      <c r="H248" s="56">
        <v>6</v>
      </c>
      <c r="I248" s="56">
        <v>8</v>
      </c>
      <c r="J248" s="14">
        <v>8</v>
      </c>
      <c r="K248" s="14">
        <v>3</v>
      </c>
      <c r="L248" s="14">
        <v>3</v>
      </c>
      <c r="M248" s="56" t="s">
        <v>34</v>
      </c>
      <c r="N248" s="19" t="s">
        <v>400</v>
      </c>
      <c r="O248" s="12"/>
      <c r="P248" s="12"/>
    </row>
    <row r="249" hidden="1" spans="1:16">
      <c r="A249" s="23"/>
      <c r="B249" s="14">
        <f>MAX($B$236:B248)+1</f>
        <v>14</v>
      </c>
      <c r="C249" s="56" t="s">
        <v>79</v>
      </c>
      <c r="D249" s="56" t="s">
        <v>413</v>
      </c>
      <c r="E249" s="56" t="s">
        <v>79</v>
      </c>
      <c r="F249" s="56" t="s">
        <v>29</v>
      </c>
      <c r="G249" s="56">
        <v>8</v>
      </c>
      <c r="H249" s="56">
        <v>8</v>
      </c>
      <c r="I249" s="56">
        <v>6</v>
      </c>
      <c r="J249" s="14">
        <v>6</v>
      </c>
      <c r="K249" s="14">
        <v>2</v>
      </c>
      <c r="L249" s="14">
        <v>2</v>
      </c>
      <c r="M249" s="56" t="s">
        <v>34</v>
      </c>
      <c r="N249" s="19" t="s">
        <v>400</v>
      </c>
      <c r="O249" s="12"/>
      <c r="P249" s="12"/>
    </row>
    <row r="250" spans="1:16">
      <c r="A250" s="13" t="s">
        <v>414</v>
      </c>
      <c r="B250" s="21">
        <v>1</v>
      </c>
      <c r="C250" s="65" t="s">
        <v>415</v>
      </c>
      <c r="D250" s="65">
        <v>2023.5</v>
      </c>
      <c r="E250" s="65" t="s">
        <v>416</v>
      </c>
      <c r="F250" s="65" t="s">
        <v>417</v>
      </c>
      <c r="G250" s="66">
        <v>0</v>
      </c>
      <c r="H250" s="66">
        <v>0</v>
      </c>
      <c r="I250" s="66">
        <v>100</v>
      </c>
      <c r="J250" s="66">
        <v>150</v>
      </c>
      <c r="K250" s="66">
        <v>100</v>
      </c>
      <c r="L250" s="66">
        <v>150</v>
      </c>
      <c r="M250" s="66" t="s">
        <v>25</v>
      </c>
      <c r="N250" s="14" t="s">
        <v>418</v>
      </c>
      <c r="O250" s="12"/>
      <c r="P250" s="12"/>
    </row>
    <row r="251" spans="1:16">
      <c r="A251" s="13"/>
      <c r="B251" s="8"/>
      <c r="C251" s="67"/>
      <c r="D251" s="67"/>
      <c r="E251" s="67"/>
      <c r="F251" s="67"/>
      <c r="G251" s="66">
        <v>0</v>
      </c>
      <c r="H251" s="66">
        <v>0</v>
      </c>
      <c r="I251" s="66">
        <v>5</v>
      </c>
      <c r="J251" s="66">
        <v>5</v>
      </c>
      <c r="K251" s="66">
        <v>0</v>
      </c>
      <c r="L251" s="66">
        <v>0</v>
      </c>
      <c r="M251" s="13" t="s">
        <v>25</v>
      </c>
      <c r="N251" s="14" t="s">
        <v>419</v>
      </c>
      <c r="O251" s="12"/>
      <c r="P251" s="12"/>
    </row>
    <row r="252" hidden="1" spans="1:16">
      <c r="A252" s="13"/>
      <c r="B252" s="21">
        <f>MAX($B$250:B250)+1</f>
        <v>2</v>
      </c>
      <c r="C252" s="66" t="s">
        <v>420</v>
      </c>
      <c r="D252" s="66">
        <v>2023.5</v>
      </c>
      <c r="E252" s="66" t="s">
        <v>421</v>
      </c>
      <c r="F252" s="66" t="s">
        <v>422</v>
      </c>
      <c r="G252" s="66">
        <v>0</v>
      </c>
      <c r="H252" s="66">
        <v>0</v>
      </c>
      <c r="I252" s="13">
        <v>1</v>
      </c>
      <c r="J252" s="13">
        <v>2</v>
      </c>
      <c r="K252" s="13">
        <v>1</v>
      </c>
      <c r="L252" s="13">
        <v>1</v>
      </c>
      <c r="M252" s="13" t="s">
        <v>34</v>
      </c>
      <c r="N252" s="14" t="s">
        <v>418</v>
      </c>
      <c r="O252" s="12"/>
      <c r="P252" s="12"/>
    </row>
    <row r="253" spans="1:16">
      <c r="A253" s="13"/>
      <c r="B253" s="3"/>
      <c r="C253" s="66"/>
      <c r="D253" s="66"/>
      <c r="E253" s="68" t="s">
        <v>423</v>
      </c>
      <c r="F253" s="66" t="s">
        <v>422</v>
      </c>
      <c r="G253" s="66">
        <v>0</v>
      </c>
      <c r="H253" s="66">
        <v>0</v>
      </c>
      <c r="I253" s="66">
        <v>10</v>
      </c>
      <c r="J253" s="66">
        <v>10</v>
      </c>
      <c r="K253" s="66">
        <v>10</v>
      </c>
      <c r="L253" s="66">
        <v>10</v>
      </c>
      <c r="M253" s="13" t="s">
        <v>25</v>
      </c>
      <c r="N253" s="14" t="s">
        <v>424</v>
      </c>
      <c r="O253" s="12"/>
      <c r="P253" s="12"/>
    </row>
    <row r="254" spans="1:16">
      <c r="A254" s="13"/>
      <c r="B254" s="3"/>
      <c r="C254" s="66"/>
      <c r="D254" s="66"/>
      <c r="E254" s="68" t="s">
        <v>423</v>
      </c>
      <c r="F254" s="66" t="s">
        <v>422</v>
      </c>
      <c r="G254" s="66">
        <v>0</v>
      </c>
      <c r="H254" s="66">
        <v>0</v>
      </c>
      <c r="I254" s="66">
        <v>2</v>
      </c>
      <c r="J254" s="66">
        <v>2</v>
      </c>
      <c r="K254" s="66">
        <v>3</v>
      </c>
      <c r="L254" s="66">
        <v>3</v>
      </c>
      <c r="M254" s="13" t="s">
        <v>25</v>
      </c>
      <c r="N254" s="14" t="s">
        <v>419</v>
      </c>
      <c r="O254" s="12"/>
      <c r="P254" s="12"/>
    </row>
    <row r="255" hidden="1" spans="1:16">
      <c r="A255" s="13"/>
      <c r="B255" s="8"/>
      <c r="C255" s="66"/>
      <c r="D255" s="66"/>
      <c r="E255" s="14" t="s">
        <v>423</v>
      </c>
      <c r="F255" s="14" t="s">
        <v>425</v>
      </c>
      <c r="G255" s="14">
        <v>0</v>
      </c>
      <c r="H255" s="14">
        <v>0</v>
      </c>
      <c r="I255" s="14">
        <v>7</v>
      </c>
      <c r="J255" s="14">
        <v>7</v>
      </c>
      <c r="K255" s="14">
        <v>1</v>
      </c>
      <c r="L255" s="14">
        <v>1</v>
      </c>
      <c r="M255" s="14" t="s">
        <v>34</v>
      </c>
      <c r="N255" s="14" t="s">
        <v>426</v>
      </c>
      <c r="O255" s="12"/>
      <c r="P255" s="12"/>
    </row>
    <row r="256" hidden="1" spans="1:16">
      <c r="A256" s="13"/>
      <c r="B256" s="21">
        <f>MAX($B$252:B255)+1</f>
        <v>3</v>
      </c>
      <c r="C256" s="48" t="s">
        <v>427</v>
      </c>
      <c r="D256" s="68">
        <v>2023.3</v>
      </c>
      <c r="E256" s="68" t="s">
        <v>428</v>
      </c>
      <c r="F256" s="66" t="s">
        <v>417</v>
      </c>
      <c r="G256" s="66">
        <v>0</v>
      </c>
      <c r="H256" s="66">
        <v>0</v>
      </c>
      <c r="I256" s="66">
        <v>2</v>
      </c>
      <c r="J256" s="66">
        <v>4</v>
      </c>
      <c r="K256" s="66">
        <v>2</v>
      </c>
      <c r="L256" s="66">
        <v>4</v>
      </c>
      <c r="M256" s="13" t="s">
        <v>34</v>
      </c>
      <c r="N256" s="14" t="s">
        <v>424</v>
      </c>
      <c r="O256" s="12"/>
      <c r="P256" s="12"/>
    </row>
    <row r="257" hidden="1" spans="1:16">
      <c r="A257" s="13"/>
      <c r="B257" s="8"/>
      <c r="C257" s="48"/>
      <c r="D257" s="68"/>
      <c r="E257" s="68" t="s">
        <v>428</v>
      </c>
      <c r="F257" s="66" t="s">
        <v>417</v>
      </c>
      <c r="G257" s="66">
        <v>0</v>
      </c>
      <c r="H257" s="66">
        <v>0</v>
      </c>
      <c r="I257" s="66">
        <v>2</v>
      </c>
      <c r="J257" s="66">
        <v>2</v>
      </c>
      <c r="K257" s="66">
        <v>2</v>
      </c>
      <c r="L257" s="66">
        <v>2</v>
      </c>
      <c r="M257" s="13" t="s">
        <v>34</v>
      </c>
      <c r="N257" s="14" t="s">
        <v>419</v>
      </c>
      <c r="O257" s="12"/>
      <c r="P257" s="12"/>
    </row>
    <row r="258" ht="28.8" hidden="1" spans="1:16">
      <c r="A258" s="13"/>
      <c r="B258" s="13">
        <f>MAX($B$252:B257)+1</f>
        <v>4</v>
      </c>
      <c r="C258" s="48" t="s">
        <v>429</v>
      </c>
      <c r="D258" s="68">
        <v>2023.5</v>
      </c>
      <c r="E258" s="68" t="s">
        <v>430</v>
      </c>
      <c r="F258" s="66" t="s">
        <v>417</v>
      </c>
      <c r="G258" s="66">
        <v>0</v>
      </c>
      <c r="H258" s="66">
        <v>0</v>
      </c>
      <c r="I258" s="66">
        <v>0</v>
      </c>
      <c r="J258" s="66">
        <v>0</v>
      </c>
      <c r="K258" s="66">
        <v>0</v>
      </c>
      <c r="L258" s="66">
        <v>0</v>
      </c>
      <c r="M258" s="13" t="s">
        <v>47</v>
      </c>
      <c r="N258" s="14" t="s">
        <v>424</v>
      </c>
      <c r="O258" s="12"/>
      <c r="P258" s="12"/>
    </row>
    <row r="259" hidden="1" spans="1:16">
      <c r="A259" s="13"/>
      <c r="B259" s="13">
        <f>MAX($B$252:B258)+1</f>
        <v>5</v>
      </c>
      <c r="C259" s="66" t="s">
        <v>431</v>
      </c>
      <c r="D259" s="68">
        <v>2023.5</v>
      </c>
      <c r="E259" s="66" t="s">
        <v>431</v>
      </c>
      <c r="F259" s="66" t="s">
        <v>432</v>
      </c>
      <c r="G259" s="66">
        <v>0</v>
      </c>
      <c r="H259" s="66">
        <v>0</v>
      </c>
      <c r="I259" s="66">
        <v>1</v>
      </c>
      <c r="J259" s="66">
        <v>1</v>
      </c>
      <c r="K259" s="66">
        <v>0</v>
      </c>
      <c r="L259" s="66">
        <v>0</v>
      </c>
      <c r="M259" s="66" t="s">
        <v>41</v>
      </c>
      <c r="N259" s="14" t="s">
        <v>418</v>
      </c>
      <c r="O259" s="12"/>
      <c r="P259" s="12"/>
    </row>
    <row r="260" hidden="1" spans="1:16">
      <c r="A260" s="13"/>
      <c r="B260" s="21">
        <f>MAX($B$252:B259)+1</f>
        <v>6</v>
      </c>
      <c r="C260" s="66" t="s">
        <v>433</v>
      </c>
      <c r="D260" s="65">
        <v>2024.3</v>
      </c>
      <c r="E260" s="66" t="s">
        <v>434</v>
      </c>
      <c r="F260" s="66" t="s">
        <v>417</v>
      </c>
      <c r="G260" s="66">
        <v>0</v>
      </c>
      <c r="H260" s="66">
        <v>0</v>
      </c>
      <c r="I260" s="66">
        <v>0</v>
      </c>
      <c r="J260" s="66">
        <v>0</v>
      </c>
      <c r="K260" s="66">
        <v>30</v>
      </c>
      <c r="L260" s="66">
        <v>30</v>
      </c>
      <c r="M260" s="66" t="s">
        <v>34</v>
      </c>
      <c r="N260" s="14" t="s">
        <v>418</v>
      </c>
      <c r="O260" s="12"/>
      <c r="P260" s="12"/>
    </row>
    <row r="261" hidden="1" spans="1:16">
      <c r="A261" s="13"/>
      <c r="B261" s="3"/>
      <c r="C261" s="66"/>
      <c r="D261" s="73"/>
      <c r="E261" s="74" t="s">
        <v>435</v>
      </c>
      <c r="F261" s="66" t="s">
        <v>417</v>
      </c>
      <c r="G261" s="66">
        <v>0</v>
      </c>
      <c r="H261" s="66">
        <v>0</v>
      </c>
      <c r="I261" s="66">
        <v>0</v>
      </c>
      <c r="J261" s="66">
        <v>0</v>
      </c>
      <c r="K261" s="66">
        <v>1</v>
      </c>
      <c r="L261" s="66">
        <v>2</v>
      </c>
      <c r="M261" s="13" t="s">
        <v>41</v>
      </c>
      <c r="N261" s="14" t="s">
        <v>424</v>
      </c>
      <c r="O261" s="12"/>
      <c r="P261" s="12"/>
    </row>
    <row r="262" hidden="1" spans="1:16">
      <c r="A262" s="13"/>
      <c r="B262" s="8"/>
      <c r="C262" s="66"/>
      <c r="D262" s="67"/>
      <c r="E262" s="74" t="s">
        <v>435</v>
      </c>
      <c r="F262" s="66" t="s">
        <v>417</v>
      </c>
      <c r="G262" s="66">
        <v>0</v>
      </c>
      <c r="H262" s="66">
        <v>0</v>
      </c>
      <c r="I262" s="66">
        <v>0</v>
      </c>
      <c r="J262" s="66">
        <v>0</v>
      </c>
      <c r="K262" s="66">
        <v>0</v>
      </c>
      <c r="L262" s="66">
        <v>0</v>
      </c>
      <c r="M262" s="13" t="s">
        <v>41</v>
      </c>
      <c r="N262" s="14" t="s">
        <v>419</v>
      </c>
      <c r="O262" s="12"/>
      <c r="P262" s="12"/>
    </row>
    <row r="263" hidden="1" spans="1:16">
      <c r="A263" s="13"/>
      <c r="B263" s="21">
        <f>MAX($B$252:B262)+1</f>
        <v>7</v>
      </c>
      <c r="C263" s="20" t="s">
        <v>436</v>
      </c>
      <c r="D263" s="66">
        <v>2023.4</v>
      </c>
      <c r="E263" s="20" t="s">
        <v>437</v>
      </c>
      <c r="F263" s="66" t="s">
        <v>417</v>
      </c>
      <c r="G263" s="66">
        <v>0</v>
      </c>
      <c r="H263" s="66">
        <v>0</v>
      </c>
      <c r="I263" s="66">
        <v>0</v>
      </c>
      <c r="J263" s="66">
        <v>0</v>
      </c>
      <c r="K263" s="66">
        <v>0</v>
      </c>
      <c r="L263" s="66">
        <v>0</v>
      </c>
      <c r="M263" s="13" t="s">
        <v>41</v>
      </c>
      <c r="N263" s="14" t="s">
        <v>418</v>
      </c>
      <c r="O263" s="12"/>
      <c r="P263" s="12"/>
    </row>
    <row r="264" hidden="1" spans="1:16">
      <c r="A264" s="13"/>
      <c r="B264" s="3"/>
      <c r="C264" s="20"/>
      <c r="D264" s="66"/>
      <c r="E264" s="74" t="s">
        <v>438</v>
      </c>
      <c r="F264" s="66" t="s">
        <v>417</v>
      </c>
      <c r="G264" s="66">
        <v>0</v>
      </c>
      <c r="H264" s="66">
        <v>0</v>
      </c>
      <c r="I264" s="66">
        <v>0</v>
      </c>
      <c r="J264" s="66">
        <v>0</v>
      </c>
      <c r="K264" s="66">
        <v>0</v>
      </c>
      <c r="L264" s="66">
        <v>0</v>
      </c>
      <c r="M264" s="13" t="s">
        <v>41</v>
      </c>
      <c r="N264" s="14" t="s">
        <v>424</v>
      </c>
      <c r="O264" s="12"/>
      <c r="P264" s="12"/>
    </row>
    <row r="265" hidden="1" spans="1:16">
      <c r="A265" s="13"/>
      <c r="B265" s="8"/>
      <c r="C265" s="20"/>
      <c r="D265" s="66"/>
      <c r="E265" s="74" t="s">
        <v>438</v>
      </c>
      <c r="F265" s="66" t="s">
        <v>417</v>
      </c>
      <c r="G265" s="66">
        <v>0</v>
      </c>
      <c r="H265" s="66">
        <v>0</v>
      </c>
      <c r="I265" s="66">
        <v>0</v>
      </c>
      <c r="J265" s="66">
        <v>0</v>
      </c>
      <c r="K265" s="66">
        <v>0</v>
      </c>
      <c r="L265" s="66">
        <v>0</v>
      </c>
      <c r="M265" s="13" t="s">
        <v>41</v>
      </c>
      <c r="N265" s="14" t="s">
        <v>419</v>
      </c>
      <c r="O265" s="12"/>
      <c r="P265" s="12"/>
    </row>
    <row r="266" hidden="1" spans="1:16">
      <c r="A266" s="13"/>
      <c r="B266" s="21">
        <f>MAX($B$252:B265)+1</f>
        <v>8</v>
      </c>
      <c r="C266" s="20" t="s">
        <v>439</v>
      </c>
      <c r="D266" s="66">
        <v>2023.5</v>
      </c>
      <c r="E266" s="20" t="s">
        <v>440</v>
      </c>
      <c r="F266" s="66" t="s">
        <v>417</v>
      </c>
      <c r="G266" s="66">
        <v>0</v>
      </c>
      <c r="H266" s="66">
        <v>0</v>
      </c>
      <c r="I266" s="66">
        <v>0</v>
      </c>
      <c r="J266" s="66">
        <v>0</v>
      </c>
      <c r="K266" s="66">
        <v>0</v>
      </c>
      <c r="L266" s="66">
        <v>0</v>
      </c>
      <c r="M266" s="13" t="s">
        <v>41</v>
      </c>
      <c r="N266" s="14" t="s">
        <v>418</v>
      </c>
      <c r="O266" s="12"/>
      <c r="P266" s="12"/>
    </row>
    <row r="267" hidden="1" spans="1:16">
      <c r="A267" s="13"/>
      <c r="B267" s="3"/>
      <c r="C267" s="20"/>
      <c r="D267" s="74">
        <v>2023.12</v>
      </c>
      <c r="E267" s="74" t="s">
        <v>441</v>
      </c>
      <c r="F267" s="66" t="s">
        <v>417</v>
      </c>
      <c r="G267" s="66">
        <v>0</v>
      </c>
      <c r="H267" s="66">
        <v>0</v>
      </c>
      <c r="I267" s="66">
        <v>2</v>
      </c>
      <c r="J267" s="66">
        <v>4</v>
      </c>
      <c r="K267" s="66">
        <v>0</v>
      </c>
      <c r="L267" s="66">
        <v>0</v>
      </c>
      <c r="M267" s="13" t="s">
        <v>34</v>
      </c>
      <c r="N267" s="14" t="s">
        <v>424</v>
      </c>
      <c r="O267" s="12"/>
      <c r="P267" s="12"/>
    </row>
    <row r="268" hidden="1" spans="1:16">
      <c r="A268" s="13"/>
      <c r="B268" s="8"/>
      <c r="C268" s="20"/>
      <c r="D268" s="74"/>
      <c r="E268" s="74" t="s">
        <v>441</v>
      </c>
      <c r="F268" s="66" t="s">
        <v>417</v>
      </c>
      <c r="G268" s="66">
        <v>0</v>
      </c>
      <c r="H268" s="66">
        <v>0</v>
      </c>
      <c r="I268" s="66">
        <v>1</v>
      </c>
      <c r="J268" s="66">
        <v>1</v>
      </c>
      <c r="K268" s="66">
        <v>1</v>
      </c>
      <c r="L268" s="66">
        <v>1</v>
      </c>
      <c r="M268" s="13" t="s">
        <v>34</v>
      </c>
      <c r="N268" s="14" t="s">
        <v>419</v>
      </c>
      <c r="O268" s="12"/>
      <c r="P268" s="12"/>
    </row>
    <row r="269" hidden="1" spans="1:16">
      <c r="A269" s="13"/>
      <c r="B269" s="21">
        <f>MAX($B$252:B268)+1</f>
        <v>9</v>
      </c>
      <c r="C269" s="66" t="s">
        <v>442</v>
      </c>
      <c r="D269" s="66">
        <v>2024.3</v>
      </c>
      <c r="E269" s="66" t="s">
        <v>443</v>
      </c>
      <c r="F269" s="66" t="s">
        <v>417</v>
      </c>
      <c r="G269" s="66">
        <v>0</v>
      </c>
      <c r="H269" s="66">
        <v>0</v>
      </c>
      <c r="I269" s="66">
        <v>0</v>
      </c>
      <c r="J269" s="66">
        <v>0</v>
      </c>
      <c r="K269" s="66">
        <v>0</v>
      </c>
      <c r="L269" s="66">
        <v>0</v>
      </c>
      <c r="M269" s="13" t="s">
        <v>34</v>
      </c>
      <c r="N269" s="14" t="s">
        <v>418</v>
      </c>
      <c r="O269" s="12"/>
      <c r="P269" s="12"/>
    </row>
    <row r="270" hidden="1" spans="1:16">
      <c r="A270" s="13"/>
      <c r="B270" s="3"/>
      <c r="C270" s="66"/>
      <c r="D270" s="66"/>
      <c r="E270" s="74" t="s">
        <v>444</v>
      </c>
      <c r="F270" s="66" t="s">
        <v>417</v>
      </c>
      <c r="G270" s="66">
        <v>0</v>
      </c>
      <c r="H270" s="66">
        <v>0</v>
      </c>
      <c r="I270" s="66">
        <v>0</v>
      </c>
      <c r="J270" s="66">
        <v>0</v>
      </c>
      <c r="K270" s="66">
        <v>2</v>
      </c>
      <c r="L270" s="66">
        <v>4</v>
      </c>
      <c r="M270" s="13" t="s">
        <v>34</v>
      </c>
      <c r="N270" s="14" t="s">
        <v>424</v>
      </c>
      <c r="O270" s="12"/>
      <c r="P270" s="12"/>
    </row>
    <row r="271" hidden="1" spans="1:16">
      <c r="A271" s="13"/>
      <c r="B271" s="8"/>
      <c r="C271" s="66"/>
      <c r="D271" s="66"/>
      <c r="E271" s="74" t="s">
        <v>444</v>
      </c>
      <c r="F271" s="66" t="s">
        <v>417</v>
      </c>
      <c r="G271" s="66">
        <v>0</v>
      </c>
      <c r="H271" s="66">
        <v>0</v>
      </c>
      <c r="I271" s="66">
        <v>0</v>
      </c>
      <c r="J271" s="66">
        <v>0</v>
      </c>
      <c r="K271" s="66">
        <v>0</v>
      </c>
      <c r="L271" s="66">
        <v>0</v>
      </c>
      <c r="M271" s="13" t="s">
        <v>41</v>
      </c>
      <c r="N271" s="14" t="s">
        <v>419</v>
      </c>
      <c r="O271" s="12"/>
      <c r="P271" s="12"/>
    </row>
    <row r="272" hidden="1" spans="1:16">
      <c r="A272" s="13"/>
      <c r="B272" s="21">
        <f>MAX($B$252:B271)+1</f>
        <v>10</v>
      </c>
      <c r="C272" s="66" t="s">
        <v>445</v>
      </c>
      <c r="D272" s="66">
        <v>2023.5</v>
      </c>
      <c r="E272" s="66" t="s">
        <v>446</v>
      </c>
      <c r="F272" s="66" t="s">
        <v>417</v>
      </c>
      <c r="G272" s="66">
        <v>5</v>
      </c>
      <c r="H272" s="66">
        <v>5</v>
      </c>
      <c r="I272" s="66">
        <v>0</v>
      </c>
      <c r="J272" s="66">
        <v>0</v>
      </c>
      <c r="K272" s="66">
        <v>0</v>
      </c>
      <c r="L272" s="66">
        <v>0</v>
      </c>
      <c r="M272" s="66" t="s">
        <v>34</v>
      </c>
      <c r="N272" s="14" t="s">
        <v>418</v>
      </c>
      <c r="O272" s="12"/>
      <c r="P272" s="12"/>
    </row>
    <row r="273" hidden="1" spans="1:16">
      <c r="A273" s="13"/>
      <c r="B273" s="3"/>
      <c r="C273" s="66"/>
      <c r="D273" s="66"/>
      <c r="E273" s="68" t="s">
        <v>447</v>
      </c>
      <c r="F273" s="66" t="s">
        <v>417</v>
      </c>
      <c r="G273" s="66">
        <v>0</v>
      </c>
      <c r="H273" s="66">
        <v>0</v>
      </c>
      <c r="I273" s="66">
        <v>2</v>
      </c>
      <c r="J273" s="66">
        <v>2</v>
      </c>
      <c r="K273" s="66">
        <v>0</v>
      </c>
      <c r="L273" s="66">
        <v>0</v>
      </c>
      <c r="M273" s="13" t="s">
        <v>34</v>
      </c>
      <c r="N273" s="14" t="s">
        <v>424</v>
      </c>
      <c r="O273" s="12"/>
      <c r="P273" s="12"/>
    </row>
    <row r="274" hidden="1" spans="1:16">
      <c r="A274" s="13"/>
      <c r="B274" s="8"/>
      <c r="C274" s="66"/>
      <c r="D274" s="66"/>
      <c r="E274" s="68" t="s">
        <v>447</v>
      </c>
      <c r="F274" s="66" t="s">
        <v>417</v>
      </c>
      <c r="G274" s="66">
        <v>0</v>
      </c>
      <c r="H274" s="66">
        <v>0</v>
      </c>
      <c r="I274" s="66">
        <v>0</v>
      </c>
      <c r="J274" s="66">
        <v>0</v>
      </c>
      <c r="K274" s="66">
        <v>0</v>
      </c>
      <c r="L274" s="66">
        <v>0</v>
      </c>
      <c r="M274" s="13" t="s">
        <v>41</v>
      </c>
      <c r="N274" s="14" t="s">
        <v>419</v>
      </c>
      <c r="O274" s="12"/>
      <c r="P274" s="12"/>
    </row>
    <row r="275" hidden="1" spans="1:16">
      <c r="A275" s="13"/>
      <c r="B275" s="21">
        <f>MAX($B$252:B274)+1</f>
        <v>11</v>
      </c>
      <c r="C275" s="48" t="s">
        <v>448</v>
      </c>
      <c r="D275" s="66">
        <v>2023.5</v>
      </c>
      <c r="E275" s="68" t="s">
        <v>449</v>
      </c>
      <c r="F275" s="66" t="s">
        <v>417</v>
      </c>
      <c r="G275" s="66">
        <v>0</v>
      </c>
      <c r="H275" s="66">
        <v>0</v>
      </c>
      <c r="I275" s="66">
        <v>1</v>
      </c>
      <c r="J275" s="66">
        <v>2</v>
      </c>
      <c r="K275" s="66">
        <v>0</v>
      </c>
      <c r="L275" s="66">
        <v>0</v>
      </c>
      <c r="M275" s="13" t="s">
        <v>41</v>
      </c>
      <c r="N275" s="14" t="s">
        <v>424</v>
      </c>
      <c r="O275" s="12"/>
      <c r="P275" s="12"/>
    </row>
    <row r="276" hidden="1" spans="1:16">
      <c r="A276" s="13"/>
      <c r="B276" s="8"/>
      <c r="C276" s="48"/>
      <c r="D276" s="66"/>
      <c r="E276" s="68" t="s">
        <v>449</v>
      </c>
      <c r="F276" s="66" t="s">
        <v>417</v>
      </c>
      <c r="G276" s="66">
        <v>0</v>
      </c>
      <c r="H276" s="66">
        <v>0</v>
      </c>
      <c r="I276" s="66">
        <v>0</v>
      </c>
      <c r="J276" s="66">
        <v>0</v>
      </c>
      <c r="K276" s="66">
        <v>0</v>
      </c>
      <c r="L276" s="66">
        <v>0</v>
      </c>
      <c r="M276" s="13" t="s">
        <v>41</v>
      </c>
      <c r="N276" s="14" t="s">
        <v>419</v>
      </c>
      <c r="O276" s="12"/>
      <c r="P276" s="12"/>
    </row>
    <row r="277" ht="61" hidden="1" customHeight="1" spans="1:16">
      <c r="A277" s="13"/>
      <c r="B277" s="13">
        <f>MAX($B$252:B276)+1</f>
        <v>12</v>
      </c>
      <c r="C277" s="66" t="s">
        <v>450</v>
      </c>
      <c r="D277" s="66">
        <v>2023.5</v>
      </c>
      <c r="E277" s="14" t="s">
        <v>449</v>
      </c>
      <c r="F277" s="66" t="s">
        <v>417</v>
      </c>
      <c r="G277" s="66">
        <v>0</v>
      </c>
      <c r="H277" s="66">
        <v>0</v>
      </c>
      <c r="I277" s="66">
        <v>0</v>
      </c>
      <c r="J277" s="66">
        <v>0</v>
      </c>
      <c r="K277" s="66">
        <v>0</v>
      </c>
      <c r="L277" s="66">
        <v>0</v>
      </c>
      <c r="M277" s="13" t="s">
        <v>41</v>
      </c>
      <c r="N277" s="14" t="s">
        <v>418</v>
      </c>
      <c r="O277" s="12"/>
      <c r="P277" s="12"/>
    </row>
    <row r="278" spans="1:16">
      <c r="A278" s="13"/>
      <c r="B278" s="21">
        <f>MAX($B$252:B277)+1</f>
        <v>13</v>
      </c>
      <c r="C278" s="48" t="s">
        <v>451</v>
      </c>
      <c r="D278" s="66">
        <v>2023.5</v>
      </c>
      <c r="E278" s="68" t="s">
        <v>452</v>
      </c>
      <c r="F278" s="66" t="s">
        <v>417</v>
      </c>
      <c r="G278" s="66">
        <v>0</v>
      </c>
      <c r="H278" s="66">
        <v>0</v>
      </c>
      <c r="I278" s="66">
        <v>20</v>
      </c>
      <c r="J278" s="66">
        <v>30</v>
      </c>
      <c r="K278" s="66">
        <v>20</v>
      </c>
      <c r="L278" s="66">
        <v>30</v>
      </c>
      <c r="M278" s="13" t="s">
        <v>25</v>
      </c>
      <c r="N278" s="14" t="s">
        <v>424</v>
      </c>
      <c r="O278" s="12"/>
      <c r="P278" s="12"/>
    </row>
    <row r="279" hidden="1" spans="1:16">
      <c r="A279" s="13"/>
      <c r="B279" s="3"/>
      <c r="C279" s="48"/>
      <c r="D279" s="66"/>
      <c r="E279" s="68" t="s">
        <v>453</v>
      </c>
      <c r="F279" s="66" t="s">
        <v>417</v>
      </c>
      <c r="G279" s="66">
        <v>0</v>
      </c>
      <c r="H279" s="66">
        <v>0</v>
      </c>
      <c r="I279" s="66">
        <v>1</v>
      </c>
      <c r="J279" s="66">
        <v>2</v>
      </c>
      <c r="K279" s="66">
        <v>0</v>
      </c>
      <c r="L279" s="66">
        <v>0</v>
      </c>
      <c r="M279" s="13" t="s">
        <v>41</v>
      </c>
      <c r="N279" s="14" t="s">
        <v>424</v>
      </c>
      <c r="O279" s="12"/>
      <c r="P279" s="12"/>
    </row>
    <row r="280" hidden="1" spans="1:16">
      <c r="A280" s="13"/>
      <c r="B280" s="3"/>
      <c r="C280" s="48"/>
      <c r="D280" s="66"/>
      <c r="E280" s="68" t="s">
        <v>452</v>
      </c>
      <c r="F280" s="66" t="s">
        <v>417</v>
      </c>
      <c r="G280" s="66">
        <v>0</v>
      </c>
      <c r="H280" s="66">
        <v>0</v>
      </c>
      <c r="I280" s="66">
        <v>0</v>
      </c>
      <c r="J280" s="66">
        <v>0</v>
      </c>
      <c r="K280" s="66">
        <v>0</v>
      </c>
      <c r="L280" s="66">
        <v>0</v>
      </c>
      <c r="M280" s="13" t="s">
        <v>41</v>
      </c>
      <c r="N280" s="14" t="s">
        <v>419</v>
      </c>
      <c r="O280" s="12"/>
      <c r="P280" s="12"/>
    </row>
    <row r="281" hidden="1" spans="1:16">
      <c r="A281" s="13"/>
      <c r="B281" s="3"/>
      <c r="C281" s="48"/>
      <c r="D281" s="66"/>
      <c r="E281" s="68" t="s">
        <v>453</v>
      </c>
      <c r="F281" s="66" t="s">
        <v>417</v>
      </c>
      <c r="G281" s="66">
        <v>0</v>
      </c>
      <c r="H281" s="66">
        <v>0</v>
      </c>
      <c r="I281" s="66">
        <v>0</v>
      </c>
      <c r="J281" s="66">
        <v>0</v>
      </c>
      <c r="K281" s="66">
        <v>0</v>
      </c>
      <c r="L281" s="66">
        <v>0</v>
      </c>
      <c r="M281" s="13" t="s">
        <v>41</v>
      </c>
      <c r="N281" s="14" t="s">
        <v>419</v>
      </c>
      <c r="O281" s="12"/>
      <c r="P281" s="12"/>
    </row>
    <row r="282" hidden="1" spans="1:16">
      <c r="A282" s="13"/>
      <c r="B282" s="8"/>
      <c r="C282" s="48"/>
      <c r="D282" s="66"/>
      <c r="E282" s="14" t="s">
        <v>452</v>
      </c>
      <c r="F282" s="14" t="s">
        <v>29</v>
      </c>
      <c r="G282" s="14">
        <v>0</v>
      </c>
      <c r="H282" s="14">
        <v>0</v>
      </c>
      <c r="I282" s="14">
        <v>0</v>
      </c>
      <c r="J282" s="14">
        <v>0</v>
      </c>
      <c r="K282" s="14">
        <v>0</v>
      </c>
      <c r="L282" s="14">
        <v>0</v>
      </c>
      <c r="M282" s="14" t="s">
        <v>41</v>
      </c>
      <c r="N282" s="14" t="s">
        <v>454</v>
      </c>
      <c r="O282" s="12"/>
      <c r="P282" s="12"/>
    </row>
    <row r="283" ht="28.8" hidden="1" spans="1:16">
      <c r="A283" s="13"/>
      <c r="B283" s="13">
        <f>MAX($B$252:B282)+1</f>
        <v>14</v>
      </c>
      <c r="C283" s="20" t="s">
        <v>455</v>
      </c>
      <c r="D283" s="66">
        <v>2023.5</v>
      </c>
      <c r="E283" s="14" t="s">
        <v>452</v>
      </c>
      <c r="F283" s="66" t="s">
        <v>417</v>
      </c>
      <c r="G283" s="66">
        <v>0</v>
      </c>
      <c r="H283" s="66">
        <v>0</v>
      </c>
      <c r="I283" s="66">
        <v>0</v>
      </c>
      <c r="J283" s="66">
        <v>0</v>
      </c>
      <c r="K283" s="66">
        <v>0</v>
      </c>
      <c r="L283" s="66">
        <v>0</v>
      </c>
      <c r="M283" s="13" t="s">
        <v>41</v>
      </c>
      <c r="N283" s="14" t="s">
        <v>418</v>
      </c>
      <c r="O283" s="12"/>
      <c r="P283" s="12"/>
    </row>
    <row r="284" ht="28.8" hidden="1" spans="1:16">
      <c r="A284" s="13"/>
      <c r="B284" s="13">
        <f>MAX($B$252:B283)+1</f>
        <v>15</v>
      </c>
      <c r="C284" s="20" t="s">
        <v>456</v>
      </c>
      <c r="D284" s="66">
        <v>2023.5</v>
      </c>
      <c r="E284" s="14" t="s">
        <v>453</v>
      </c>
      <c r="F284" s="66" t="s">
        <v>417</v>
      </c>
      <c r="G284" s="66">
        <v>0</v>
      </c>
      <c r="H284" s="66">
        <v>0</v>
      </c>
      <c r="I284" s="66">
        <v>0</v>
      </c>
      <c r="J284" s="66">
        <v>0</v>
      </c>
      <c r="K284" s="66">
        <v>0</v>
      </c>
      <c r="L284" s="66">
        <v>0</v>
      </c>
      <c r="M284" s="13" t="s">
        <v>41</v>
      </c>
      <c r="N284" s="14" t="s">
        <v>418</v>
      </c>
      <c r="O284" s="12"/>
      <c r="P284" s="12"/>
    </row>
    <row r="285" hidden="1" spans="1:16">
      <c r="A285" s="13"/>
      <c r="B285" s="21">
        <f>MAX($B$252:B284)+1</f>
        <v>16</v>
      </c>
      <c r="C285" s="20" t="s">
        <v>457</v>
      </c>
      <c r="D285" s="66">
        <v>2023.5</v>
      </c>
      <c r="E285" s="14" t="s">
        <v>458</v>
      </c>
      <c r="F285" s="66" t="s">
        <v>417</v>
      </c>
      <c r="G285" s="66">
        <v>0</v>
      </c>
      <c r="H285" s="66">
        <v>0</v>
      </c>
      <c r="I285" s="66">
        <v>0</v>
      </c>
      <c r="J285" s="66">
        <v>0</v>
      </c>
      <c r="K285" s="66">
        <v>0</v>
      </c>
      <c r="L285" s="66">
        <v>0</v>
      </c>
      <c r="M285" s="13" t="s">
        <v>41</v>
      </c>
      <c r="N285" s="14" t="s">
        <v>418</v>
      </c>
      <c r="O285" s="12"/>
      <c r="P285" s="12"/>
    </row>
    <row r="286" spans="1:16">
      <c r="A286" s="13"/>
      <c r="B286" s="3"/>
      <c r="C286" s="20"/>
      <c r="D286" s="66"/>
      <c r="E286" s="68" t="s">
        <v>458</v>
      </c>
      <c r="F286" s="66" t="s">
        <v>417</v>
      </c>
      <c r="G286" s="66">
        <v>0</v>
      </c>
      <c r="H286" s="66">
        <v>0</v>
      </c>
      <c r="I286" s="66">
        <v>10</v>
      </c>
      <c r="J286" s="66">
        <v>20</v>
      </c>
      <c r="K286" s="66">
        <v>10</v>
      </c>
      <c r="L286" s="66">
        <v>20</v>
      </c>
      <c r="M286" s="13" t="s">
        <v>25</v>
      </c>
      <c r="N286" s="14" t="s">
        <v>424</v>
      </c>
      <c r="O286" s="12"/>
      <c r="P286" s="12"/>
    </row>
    <row r="287" hidden="1" spans="1:16">
      <c r="A287" s="13"/>
      <c r="B287" s="8"/>
      <c r="C287" s="20"/>
      <c r="D287" s="66"/>
      <c r="E287" s="68" t="s">
        <v>458</v>
      </c>
      <c r="F287" s="66" t="s">
        <v>417</v>
      </c>
      <c r="G287" s="66">
        <v>0</v>
      </c>
      <c r="H287" s="66">
        <v>0</v>
      </c>
      <c r="I287" s="66">
        <v>0</v>
      </c>
      <c r="J287" s="66">
        <v>0</v>
      </c>
      <c r="K287" s="66">
        <v>0</v>
      </c>
      <c r="L287" s="66">
        <v>0</v>
      </c>
      <c r="M287" s="13" t="s">
        <v>41</v>
      </c>
      <c r="N287" s="14" t="s">
        <v>419</v>
      </c>
      <c r="O287" s="12"/>
      <c r="P287" s="12"/>
    </row>
    <row r="288" hidden="1" spans="1:16">
      <c r="A288" s="13"/>
      <c r="B288" s="21">
        <f>MAX($B$252:B287)+1</f>
        <v>17</v>
      </c>
      <c r="C288" s="48" t="s">
        <v>459</v>
      </c>
      <c r="D288" s="66">
        <v>2023.5</v>
      </c>
      <c r="E288" s="68" t="s">
        <v>460</v>
      </c>
      <c r="F288" s="66" t="s">
        <v>417</v>
      </c>
      <c r="G288" s="66">
        <v>0</v>
      </c>
      <c r="H288" s="66">
        <v>0</v>
      </c>
      <c r="I288" s="66">
        <v>1</v>
      </c>
      <c r="J288" s="66">
        <v>2</v>
      </c>
      <c r="K288" s="66">
        <v>0</v>
      </c>
      <c r="L288" s="66">
        <v>0</v>
      </c>
      <c r="M288" s="13" t="s">
        <v>41</v>
      </c>
      <c r="N288" s="14" t="s">
        <v>424</v>
      </c>
      <c r="O288" s="12"/>
      <c r="P288" s="12"/>
    </row>
    <row r="289" hidden="1" spans="1:16">
      <c r="A289" s="13"/>
      <c r="B289" s="8"/>
      <c r="C289" s="48"/>
      <c r="D289" s="66"/>
      <c r="E289" s="68" t="s">
        <v>460</v>
      </c>
      <c r="F289" s="66" t="s">
        <v>417</v>
      </c>
      <c r="G289" s="66">
        <v>0</v>
      </c>
      <c r="H289" s="66">
        <v>0</v>
      </c>
      <c r="I289" s="66">
        <v>0</v>
      </c>
      <c r="J289" s="66">
        <v>0</v>
      </c>
      <c r="K289" s="66">
        <v>0</v>
      </c>
      <c r="L289" s="66">
        <v>0</v>
      </c>
      <c r="M289" s="13" t="s">
        <v>41</v>
      </c>
      <c r="N289" s="14" t="s">
        <v>419</v>
      </c>
      <c r="O289" s="12"/>
      <c r="P289" s="12"/>
    </row>
    <row r="290" hidden="1" spans="1:16">
      <c r="A290" s="13"/>
      <c r="B290" s="21">
        <f>MAX($B$252:B289)+1</f>
        <v>18</v>
      </c>
      <c r="C290" s="20" t="s">
        <v>461</v>
      </c>
      <c r="D290" s="66">
        <v>2023.5</v>
      </c>
      <c r="E290" s="20" t="s">
        <v>462</v>
      </c>
      <c r="F290" s="66" t="s">
        <v>417</v>
      </c>
      <c r="G290" s="66">
        <v>0</v>
      </c>
      <c r="H290" s="66">
        <v>0</v>
      </c>
      <c r="I290" s="66">
        <v>0</v>
      </c>
      <c r="J290" s="66">
        <v>0</v>
      </c>
      <c r="K290" s="66">
        <v>0</v>
      </c>
      <c r="L290" s="66">
        <v>0</v>
      </c>
      <c r="M290" s="13" t="s">
        <v>41</v>
      </c>
      <c r="N290" s="14" t="s">
        <v>418</v>
      </c>
      <c r="O290" s="12"/>
      <c r="P290" s="12"/>
    </row>
    <row r="291" hidden="1" spans="1:16">
      <c r="A291" s="13"/>
      <c r="B291" s="3"/>
      <c r="C291" s="20"/>
      <c r="D291" s="74">
        <v>2023.6</v>
      </c>
      <c r="E291" s="74" t="s">
        <v>463</v>
      </c>
      <c r="F291" s="66" t="s">
        <v>417</v>
      </c>
      <c r="G291" s="66">
        <v>0</v>
      </c>
      <c r="H291" s="66">
        <v>0</v>
      </c>
      <c r="I291" s="66">
        <v>0</v>
      </c>
      <c r="J291" s="66">
        <v>0</v>
      </c>
      <c r="K291" s="66">
        <v>0</v>
      </c>
      <c r="L291" s="66">
        <v>0</v>
      </c>
      <c r="M291" s="13" t="s">
        <v>41</v>
      </c>
      <c r="N291" s="14" t="s">
        <v>424</v>
      </c>
      <c r="O291" s="12"/>
      <c r="P291" s="12"/>
    </row>
    <row r="292" hidden="1" spans="1:16">
      <c r="A292" s="13"/>
      <c r="B292" s="8"/>
      <c r="C292" s="20"/>
      <c r="D292" s="74"/>
      <c r="E292" s="74" t="s">
        <v>463</v>
      </c>
      <c r="F292" s="66" t="s">
        <v>417</v>
      </c>
      <c r="G292" s="66">
        <v>0</v>
      </c>
      <c r="H292" s="66">
        <v>0</v>
      </c>
      <c r="I292" s="66">
        <v>0</v>
      </c>
      <c r="J292" s="66">
        <v>0</v>
      </c>
      <c r="K292" s="66">
        <v>0</v>
      </c>
      <c r="L292" s="66">
        <v>0</v>
      </c>
      <c r="M292" s="13" t="s">
        <v>41</v>
      </c>
      <c r="N292" s="14" t="s">
        <v>419</v>
      </c>
      <c r="O292" s="12"/>
      <c r="P292" s="12"/>
    </row>
    <row r="293" hidden="1" spans="1:16">
      <c r="A293" s="13"/>
      <c r="B293" s="21">
        <f>MAX($B$252:B292)+1</f>
        <v>19</v>
      </c>
      <c r="C293" s="48" t="s">
        <v>464</v>
      </c>
      <c r="D293" s="68">
        <v>2023.5</v>
      </c>
      <c r="E293" s="48" t="s">
        <v>465</v>
      </c>
      <c r="F293" s="66" t="s">
        <v>417</v>
      </c>
      <c r="G293" s="66">
        <v>0</v>
      </c>
      <c r="H293" s="66">
        <v>0</v>
      </c>
      <c r="I293" s="66">
        <v>2</v>
      </c>
      <c r="J293" s="66">
        <v>4</v>
      </c>
      <c r="K293" s="66">
        <v>2</v>
      </c>
      <c r="L293" s="66">
        <v>4</v>
      </c>
      <c r="M293" s="13" t="s">
        <v>34</v>
      </c>
      <c r="N293" s="14" t="s">
        <v>424</v>
      </c>
      <c r="O293" s="12"/>
      <c r="P293" s="12"/>
    </row>
    <row r="294" hidden="1" spans="1:16">
      <c r="A294" s="13"/>
      <c r="B294" s="3"/>
      <c r="C294" s="48"/>
      <c r="D294" s="74">
        <v>2023.3</v>
      </c>
      <c r="E294" s="74" t="s">
        <v>466</v>
      </c>
      <c r="F294" s="66" t="s">
        <v>417</v>
      </c>
      <c r="G294" s="66">
        <v>0</v>
      </c>
      <c r="H294" s="66">
        <v>0</v>
      </c>
      <c r="I294" s="66">
        <v>2</v>
      </c>
      <c r="J294" s="66">
        <v>4</v>
      </c>
      <c r="K294" s="66">
        <v>0</v>
      </c>
      <c r="L294" s="66">
        <v>0</v>
      </c>
      <c r="M294" s="13" t="s">
        <v>34</v>
      </c>
      <c r="N294" s="14" t="s">
        <v>424</v>
      </c>
      <c r="O294" s="12"/>
      <c r="P294" s="12"/>
    </row>
    <row r="295" hidden="1" spans="1:16">
      <c r="A295" s="13"/>
      <c r="B295" s="3"/>
      <c r="C295" s="48"/>
      <c r="D295" s="74">
        <v>2023.12</v>
      </c>
      <c r="E295" s="74" t="s">
        <v>467</v>
      </c>
      <c r="F295" s="66" t="s">
        <v>417</v>
      </c>
      <c r="G295" s="66">
        <v>0</v>
      </c>
      <c r="H295" s="66">
        <v>0</v>
      </c>
      <c r="I295" s="66">
        <v>0</v>
      </c>
      <c r="J295" s="66">
        <v>0</v>
      </c>
      <c r="K295" s="66">
        <v>0</v>
      </c>
      <c r="L295" s="66">
        <v>0</v>
      </c>
      <c r="M295" s="13" t="s">
        <v>41</v>
      </c>
      <c r="N295" s="14" t="s">
        <v>424</v>
      </c>
      <c r="O295" s="12"/>
      <c r="P295" s="12"/>
    </row>
    <row r="296" hidden="1" spans="1:16">
      <c r="A296" s="13"/>
      <c r="B296" s="3"/>
      <c r="C296" s="48"/>
      <c r="D296" s="74">
        <v>2023.5</v>
      </c>
      <c r="E296" s="74" t="s">
        <v>468</v>
      </c>
      <c r="F296" s="66" t="s">
        <v>417</v>
      </c>
      <c r="G296" s="66">
        <v>0</v>
      </c>
      <c r="H296" s="66">
        <v>0</v>
      </c>
      <c r="I296" s="66">
        <v>0</v>
      </c>
      <c r="J296" s="66">
        <v>0</v>
      </c>
      <c r="K296" s="66">
        <v>0</v>
      </c>
      <c r="L296" s="66">
        <v>0</v>
      </c>
      <c r="M296" s="13" t="s">
        <v>41</v>
      </c>
      <c r="N296" s="14" t="s">
        <v>424</v>
      </c>
      <c r="O296" s="12"/>
      <c r="P296" s="12"/>
    </row>
    <row r="297" hidden="1" spans="1:16">
      <c r="A297" s="13"/>
      <c r="B297" s="3"/>
      <c r="C297" s="48"/>
      <c r="D297" s="74"/>
      <c r="E297" s="74" t="s">
        <v>469</v>
      </c>
      <c r="F297" s="74" t="s">
        <v>470</v>
      </c>
      <c r="G297" s="13">
        <v>0</v>
      </c>
      <c r="H297" s="13">
        <v>0</v>
      </c>
      <c r="I297" s="66">
        <v>0</v>
      </c>
      <c r="J297" s="66">
        <v>0</v>
      </c>
      <c r="K297" s="66">
        <v>0</v>
      </c>
      <c r="L297" s="66">
        <v>0</v>
      </c>
      <c r="M297" s="13" t="s">
        <v>41</v>
      </c>
      <c r="N297" s="14" t="s">
        <v>419</v>
      </c>
      <c r="O297" s="12"/>
      <c r="P297" s="12"/>
    </row>
    <row r="298" hidden="1" spans="1:16">
      <c r="A298" s="13"/>
      <c r="B298" s="3"/>
      <c r="C298" s="48"/>
      <c r="D298" s="13">
        <v>2023.3</v>
      </c>
      <c r="E298" s="74" t="s">
        <v>466</v>
      </c>
      <c r="F298" s="74" t="s">
        <v>470</v>
      </c>
      <c r="G298" s="13">
        <v>0</v>
      </c>
      <c r="H298" s="13">
        <v>0</v>
      </c>
      <c r="I298" s="66">
        <v>0</v>
      </c>
      <c r="J298" s="66">
        <v>0</v>
      </c>
      <c r="K298" s="66">
        <v>0</v>
      </c>
      <c r="L298" s="66">
        <v>0</v>
      </c>
      <c r="M298" s="13" t="s">
        <v>41</v>
      </c>
      <c r="N298" s="14" t="s">
        <v>419</v>
      </c>
      <c r="O298" s="12"/>
      <c r="P298" s="12"/>
    </row>
    <row r="299" hidden="1" spans="1:16">
      <c r="A299" s="13"/>
      <c r="B299" s="3"/>
      <c r="C299" s="48"/>
      <c r="D299" s="74">
        <v>2023.12</v>
      </c>
      <c r="E299" s="74" t="s">
        <v>467</v>
      </c>
      <c r="F299" s="66" t="s">
        <v>417</v>
      </c>
      <c r="G299" s="66">
        <v>0</v>
      </c>
      <c r="H299" s="66">
        <v>0</v>
      </c>
      <c r="I299" s="66">
        <v>0</v>
      </c>
      <c r="J299" s="66">
        <v>0</v>
      </c>
      <c r="K299" s="66">
        <v>0</v>
      </c>
      <c r="L299" s="66">
        <v>0</v>
      </c>
      <c r="M299" s="13" t="s">
        <v>41</v>
      </c>
      <c r="N299" s="14" t="s">
        <v>419</v>
      </c>
      <c r="O299" s="12"/>
      <c r="P299" s="12"/>
    </row>
    <row r="300" spans="1:16">
      <c r="A300" s="13"/>
      <c r="B300" s="8"/>
      <c r="C300" s="48"/>
      <c r="D300" s="19">
        <v>2023.05</v>
      </c>
      <c r="E300" s="19" t="s">
        <v>471</v>
      </c>
      <c r="F300" s="14" t="s">
        <v>29</v>
      </c>
      <c r="G300" s="14">
        <v>3</v>
      </c>
      <c r="H300" s="14">
        <v>3</v>
      </c>
      <c r="I300" s="14">
        <v>6</v>
      </c>
      <c r="J300" s="14">
        <v>6</v>
      </c>
      <c r="K300" s="14">
        <v>6</v>
      </c>
      <c r="L300" s="14">
        <v>6</v>
      </c>
      <c r="M300" s="14" t="s">
        <v>25</v>
      </c>
      <c r="N300" s="14" t="s">
        <v>454</v>
      </c>
      <c r="O300" s="12"/>
      <c r="P300" s="12"/>
    </row>
    <row r="301" ht="28.8" hidden="1" spans="1:16">
      <c r="A301" s="13"/>
      <c r="B301" s="13">
        <f>MAX($B$252:B300)+1</f>
        <v>20</v>
      </c>
      <c r="C301" s="66" t="s">
        <v>472</v>
      </c>
      <c r="D301" s="66">
        <v>2023.5</v>
      </c>
      <c r="E301" s="66" t="s">
        <v>473</v>
      </c>
      <c r="F301" s="66" t="s">
        <v>417</v>
      </c>
      <c r="G301" s="66">
        <v>0</v>
      </c>
      <c r="H301" s="66">
        <v>0</v>
      </c>
      <c r="I301" s="13">
        <v>5</v>
      </c>
      <c r="J301" s="13">
        <v>10</v>
      </c>
      <c r="K301" s="66">
        <v>5</v>
      </c>
      <c r="L301" s="66">
        <v>20</v>
      </c>
      <c r="M301" s="66" t="s">
        <v>34</v>
      </c>
      <c r="N301" s="14" t="s">
        <v>418</v>
      </c>
      <c r="O301" s="12"/>
      <c r="P301" s="12"/>
    </row>
    <row r="302" hidden="1" spans="1:16">
      <c r="A302" s="13"/>
      <c r="B302" s="21">
        <f>MAX($B$252:B301)+1</f>
        <v>21</v>
      </c>
      <c r="C302" s="20" t="s">
        <v>474</v>
      </c>
      <c r="D302" s="66">
        <v>2023.5</v>
      </c>
      <c r="E302" s="20" t="s">
        <v>475</v>
      </c>
      <c r="F302" s="66" t="s">
        <v>417</v>
      </c>
      <c r="G302" s="66">
        <v>0</v>
      </c>
      <c r="H302" s="66">
        <v>0</v>
      </c>
      <c r="I302" s="66">
        <v>0</v>
      </c>
      <c r="J302" s="66">
        <v>0</v>
      </c>
      <c r="K302" s="66">
        <v>0</v>
      </c>
      <c r="L302" s="66">
        <v>0</v>
      </c>
      <c r="M302" s="13" t="s">
        <v>41</v>
      </c>
      <c r="N302" s="14" t="s">
        <v>418</v>
      </c>
      <c r="O302" s="12"/>
      <c r="P302" s="12"/>
    </row>
    <row r="303" hidden="1" spans="1:16">
      <c r="A303" s="13"/>
      <c r="B303" s="3"/>
      <c r="C303" s="20"/>
      <c r="D303" s="74">
        <v>2024.3</v>
      </c>
      <c r="E303" s="74" t="s">
        <v>476</v>
      </c>
      <c r="F303" s="66" t="s">
        <v>417</v>
      </c>
      <c r="G303" s="66">
        <v>0</v>
      </c>
      <c r="H303" s="66">
        <v>0</v>
      </c>
      <c r="I303" s="66">
        <v>0</v>
      </c>
      <c r="J303" s="66">
        <v>0</v>
      </c>
      <c r="K303" s="66">
        <v>0</v>
      </c>
      <c r="L303" s="66">
        <v>0</v>
      </c>
      <c r="M303" s="13" t="s">
        <v>41</v>
      </c>
      <c r="N303" s="14" t="s">
        <v>424</v>
      </c>
      <c r="O303" s="12"/>
      <c r="P303" s="12"/>
    </row>
    <row r="304" hidden="1" spans="1:16">
      <c r="A304" s="13"/>
      <c r="B304" s="8"/>
      <c r="C304" s="20"/>
      <c r="D304" s="74"/>
      <c r="E304" s="74" t="s">
        <v>476</v>
      </c>
      <c r="F304" s="66" t="s">
        <v>417</v>
      </c>
      <c r="G304" s="66">
        <v>0</v>
      </c>
      <c r="H304" s="66">
        <v>0</v>
      </c>
      <c r="I304" s="66">
        <v>0</v>
      </c>
      <c r="J304" s="66">
        <v>0</v>
      </c>
      <c r="K304" s="66">
        <v>0</v>
      </c>
      <c r="L304" s="66">
        <v>0</v>
      </c>
      <c r="M304" s="13" t="s">
        <v>41</v>
      </c>
      <c r="N304" s="14" t="s">
        <v>419</v>
      </c>
      <c r="O304" s="12"/>
      <c r="P304" s="12"/>
    </row>
    <row r="305" hidden="1" spans="1:16">
      <c r="A305" s="13"/>
      <c r="B305" s="21">
        <f>MAX($B$252:B304)+1</f>
        <v>22</v>
      </c>
      <c r="C305" s="20" t="s">
        <v>477</v>
      </c>
      <c r="D305" s="65">
        <v>2023.4</v>
      </c>
      <c r="E305" s="20" t="s">
        <v>478</v>
      </c>
      <c r="F305" s="66" t="s">
        <v>422</v>
      </c>
      <c r="G305" s="66">
        <v>0</v>
      </c>
      <c r="H305" s="66">
        <v>0</v>
      </c>
      <c r="I305" s="66">
        <v>0</v>
      </c>
      <c r="J305" s="66">
        <v>0</v>
      </c>
      <c r="K305" s="66">
        <v>0</v>
      </c>
      <c r="L305" s="66">
        <v>0</v>
      </c>
      <c r="M305" s="13" t="s">
        <v>41</v>
      </c>
      <c r="N305" s="14" t="s">
        <v>418</v>
      </c>
      <c r="O305" s="12"/>
      <c r="P305" s="12"/>
    </row>
    <row r="306" hidden="1" spans="1:16">
      <c r="A306" s="13"/>
      <c r="B306" s="3"/>
      <c r="C306" s="20"/>
      <c r="D306" s="73"/>
      <c r="E306" s="74" t="s">
        <v>479</v>
      </c>
      <c r="F306" s="66" t="s">
        <v>422</v>
      </c>
      <c r="G306" s="66">
        <v>0</v>
      </c>
      <c r="H306" s="66">
        <v>0</v>
      </c>
      <c r="I306" s="66">
        <v>0</v>
      </c>
      <c r="J306" s="66">
        <v>0</v>
      </c>
      <c r="K306" s="66">
        <v>2</v>
      </c>
      <c r="L306" s="66">
        <v>2</v>
      </c>
      <c r="M306" s="13" t="s">
        <v>41</v>
      </c>
      <c r="N306" s="14" t="s">
        <v>424</v>
      </c>
      <c r="O306" s="12"/>
      <c r="P306" s="12"/>
    </row>
    <row r="307" hidden="1" spans="1:16">
      <c r="A307" s="13"/>
      <c r="B307" s="8"/>
      <c r="C307" s="20"/>
      <c r="D307" s="67"/>
      <c r="E307" s="74" t="s">
        <v>479</v>
      </c>
      <c r="F307" s="66" t="s">
        <v>422</v>
      </c>
      <c r="G307" s="66">
        <v>0</v>
      </c>
      <c r="H307" s="66">
        <v>0</v>
      </c>
      <c r="I307" s="66">
        <v>0</v>
      </c>
      <c r="J307" s="66">
        <v>0</v>
      </c>
      <c r="K307" s="66">
        <v>0</v>
      </c>
      <c r="L307" s="66">
        <v>0</v>
      </c>
      <c r="M307" s="13" t="s">
        <v>41</v>
      </c>
      <c r="N307" s="14" t="s">
        <v>419</v>
      </c>
      <c r="O307" s="12"/>
      <c r="P307" s="12"/>
    </row>
    <row r="308" hidden="1" spans="1:16">
      <c r="A308" s="13"/>
      <c r="B308" s="21">
        <f>MAX($B$252:B307)+1</f>
        <v>23</v>
      </c>
      <c r="C308" s="20" t="s">
        <v>480</v>
      </c>
      <c r="D308" s="65">
        <v>2023.4</v>
      </c>
      <c r="E308" s="20" t="s">
        <v>481</v>
      </c>
      <c r="F308" s="66" t="s">
        <v>417</v>
      </c>
      <c r="G308" s="66">
        <v>0</v>
      </c>
      <c r="H308" s="66">
        <v>0</v>
      </c>
      <c r="I308" s="66">
        <v>0</v>
      </c>
      <c r="J308" s="66">
        <v>0</v>
      </c>
      <c r="K308" s="66">
        <v>0</v>
      </c>
      <c r="L308" s="66">
        <v>0</v>
      </c>
      <c r="M308" s="13" t="s">
        <v>41</v>
      </c>
      <c r="N308" s="14" t="s">
        <v>418</v>
      </c>
      <c r="O308" s="12"/>
      <c r="P308" s="12"/>
    </row>
    <row r="309" spans="1:16">
      <c r="A309" s="13"/>
      <c r="B309" s="3"/>
      <c r="C309" s="20"/>
      <c r="D309" s="73"/>
      <c r="E309" s="74" t="s">
        <v>482</v>
      </c>
      <c r="F309" s="66" t="s">
        <v>417</v>
      </c>
      <c r="G309" s="66">
        <v>0</v>
      </c>
      <c r="H309" s="66">
        <v>0</v>
      </c>
      <c r="I309" s="66">
        <v>2</v>
      </c>
      <c r="J309" s="66">
        <v>4</v>
      </c>
      <c r="K309" s="66">
        <v>2</v>
      </c>
      <c r="L309" s="66">
        <v>4</v>
      </c>
      <c r="M309" s="13" t="s">
        <v>25</v>
      </c>
      <c r="N309" s="14" t="s">
        <v>424</v>
      </c>
      <c r="O309" s="12"/>
      <c r="P309" s="12"/>
    </row>
    <row r="310" hidden="1" spans="1:16">
      <c r="A310" s="13"/>
      <c r="B310" s="8"/>
      <c r="C310" s="20"/>
      <c r="D310" s="67"/>
      <c r="E310" s="74" t="s">
        <v>482</v>
      </c>
      <c r="F310" s="66" t="s">
        <v>417</v>
      </c>
      <c r="G310" s="66">
        <v>0</v>
      </c>
      <c r="H310" s="66">
        <v>0</v>
      </c>
      <c r="I310" s="66">
        <v>0</v>
      </c>
      <c r="J310" s="66">
        <v>0</v>
      </c>
      <c r="K310" s="66">
        <v>0</v>
      </c>
      <c r="L310" s="66">
        <v>0</v>
      </c>
      <c r="M310" s="13" t="s">
        <v>41</v>
      </c>
      <c r="N310" s="14" t="s">
        <v>419</v>
      </c>
      <c r="O310" s="12"/>
      <c r="P310" s="12"/>
    </row>
    <row r="311" hidden="1" spans="1:16">
      <c r="A311" s="13"/>
      <c r="B311" s="21">
        <f>MAX($B$252:B310)+1</f>
        <v>24</v>
      </c>
      <c r="C311" s="20" t="s">
        <v>483</v>
      </c>
      <c r="D311" s="75">
        <v>2023.5</v>
      </c>
      <c r="E311" s="20" t="s">
        <v>484</v>
      </c>
      <c r="F311" s="66" t="s">
        <v>417</v>
      </c>
      <c r="G311" s="66">
        <v>0</v>
      </c>
      <c r="H311" s="66">
        <v>0</v>
      </c>
      <c r="I311" s="66">
        <v>0</v>
      </c>
      <c r="J311" s="66">
        <v>0</v>
      </c>
      <c r="K311" s="66">
        <v>0</v>
      </c>
      <c r="L311" s="66">
        <v>0</v>
      </c>
      <c r="M311" s="13" t="s">
        <v>41</v>
      </c>
      <c r="N311" s="14" t="s">
        <v>418</v>
      </c>
      <c r="O311" s="12"/>
      <c r="P311" s="12"/>
    </row>
    <row r="312" spans="1:16">
      <c r="A312" s="13"/>
      <c r="B312" s="3"/>
      <c r="C312" s="20"/>
      <c r="D312" s="76"/>
      <c r="E312" s="74" t="s">
        <v>485</v>
      </c>
      <c r="F312" s="66" t="s">
        <v>417</v>
      </c>
      <c r="G312" s="66">
        <v>0</v>
      </c>
      <c r="H312" s="66">
        <v>0</v>
      </c>
      <c r="I312" s="66">
        <v>5</v>
      </c>
      <c r="J312" s="66">
        <v>10</v>
      </c>
      <c r="K312" s="66">
        <v>2</v>
      </c>
      <c r="L312" s="66">
        <v>4</v>
      </c>
      <c r="M312" s="13" t="s">
        <v>25</v>
      </c>
      <c r="N312" s="14" t="s">
        <v>424</v>
      </c>
      <c r="O312" s="12"/>
      <c r="P312" s="12"/>
    </row>
    <row r="313" hidden="1" spans="1:16">
      <c r="A313" s="13"/>
      <c r="B313" s="8"/>
      <c r="C313" s="20"/>
      <c r="D313" s="77"/>
      <c r="E313" s="74" t="s">
        <v>485</v>
      </c>
      <c r="F313" s="66" t="s">
        <v>417</v>
      </c>
      <c r="G313" s="66">
        <v>0</v>
      </c>
      <c r="H313" s="66">
        <v>0</v>
      </c>
      <c r="I313" s="66">
        <v>0</v>
      </c>
      <c r="J313" s="66">
        <v>0</v>
      </c>
      <c r="K313" s="66">
        <v>0</v>
      </c>
      <c r="L313" s="66">
        <v>0</v>
      </c>
      <c r="M313" s="13" t="s">
        <v>41</v>
      </c>
      <c r="N313" s="14" t="s">
        <v>419</v>
      </c>
      <c r="O313" s="12"/>
      <c r="P313" s="12"/>
    </row>
    <row r="314" hidden="1" spans="1:16">
      <c r="A314" s="13"/>
      <c r="B314" s="13">
        <f>MAX($B$252:B313)+1</f>
        <v>25</v>
      </c>
      <c r="C314" s="66" t="s">
        <v>486</v>
      </c>
      <c r="D314" s="66">
        <v>2020.8</v>
      </c>
      <c r="E314" s="66" t="s">
        <v>487</v>
      </c>
      <c r="F314" s="66" t="s">
        <v>417</v>
      </c>
      <c r="G314" s="66">
        <v>15</v>
      </c>
      <c r="H314" s="66">
        <v>40</v>
      </c>
      <c r="I314" s="66">
        <v>0</v>
      </c>
      <c r="J314" s="66">
        <v>0</v>
      </c>
      <c r="K314" s="66">
        <v>0</v>
      </c>
      <c r="L314" s="66">
        <v>0</v>
      </c>
      <c r="M314" s="66" t="s">
        <v>34</v>
      </c>
      <c r="N314" s="14" t="s">
        <v>418</v>
      </c>
      <c r="O314" s="12"/>
      <c r="P314" s="12"/>
    </row>
    <row r="315" spans="1:5">
      <c r="A315" s="78"/>
      <c r="B315" s="79" t="s">
        <v>488</v>
      </c>
      <c r="C315" s="79"/>
      <c r="D315" s="79"/>
      <c r="E315" s="79"/>
    </row>
    <row r="316" spans="1:5">
      <c r="A316" s="78"/>
      <c r="B316" s="79"/>
      <c r="C316" s="79"/>
      <c r="D316" s="79"/>
      <c r="E316" s="79"/>
    </row>
  </sheetData>
  <autoFilter xmlns:etc="http://www.wps.cn/officeDocument/2017/etCustomData" ref="G4:P314" etc:filterBottomFollowUsedRange="0">
    <filterColumn colId="6">
      <customFilters>
        <customFilter operator="equal" val="A"/>
      </customFilters>
    </filterColumn>
    <filterColumn colId="8">
      <filters blank="1">
        <filter val="新增加"/>
        <filter val="备注状态"/>
        <filter val="准备停用"/>
      </filters>
    </filterColumn>
    <extLst/>
  </autoFilter>
  <mergeCells count="314">
    <mergeCell ref="A1:P1"/>
    <mergeCell ref="C4:D4"/>
    <mergeCell ref="E4:F4"/>
    <mergeCell ref="G4:L4"/>
    <mergeCell ref="A4:A5"/>
    <mergeCell ref="A6:A66"/>
    <mergeCell ref="A67:A123"/>
    <mergeCell ref="A124:A184"/>
    <mergeCell ref="A185:A221"/>
    <mergeCell ref="A222:A235"/>
    <mergeCell ref="A236:A249"/>
    <mergeCell ref="A250:A314"/>
    <mergeCell ref="B4:B5"/>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6"/>
    <mergeCell ref="B67:B68"/>
    <mergeCell ref="B69:B71"/>
    <mergeCell ref="B72:B73"/>
    <mergeCell ref="B74:B75"/>
    <mergeCell ref="B76:B78"/>
    <mergeCell ref="B79:B80"/>
    <mergeCell ref="B81:B82"/>
    <mergeCell ref="B83:B84"/>
    <mergeCell ref="B85:B88"/>
    <mergeCell ref="B89:B90"/>
    <mergeCell ref="B91:B92"/>
    <mergeCell ref="B93:B94"/>
    <mergeCell ref="B95:B96"/>
    <mergeCell ref="B97:B98"/>
    <mergeCell ref="B99:B100"/>
    <mergeCell ref="B101:B102"/>
    <mergeCell ref="B103:B104"/>
    <mergeCell ref="B105:B106"/>
    <mergeCell ref="B107:B108"/>
    <mergeCell ref="B109:B111"/>
    <mergeCell ref="B112:B113"/>
    <mergeCell ref="B114:B115"/>
    <mergeCell ref="B116:B117"/>
    <mergeCell ref="B118:B119"/>
    <mergeCell ref="B120:B121"/>
    <mergeCell ref="B122:B123"/>
    <mergeCell ref="B164:B165"/>
    <mergeCell ref="B174:B175"/>
    <mergeCell ref="B209:B210"/>
    <mergeCell ref="B225:B227"/>
    <mergeCell ref="B250:B251"/>
    <mergeCell ref="B252:B255"/>
    <mergeCell ref="B256:B257"/>
    <mergeCell ref="B260:B262"/>
    <mergeCell ref="B263:B265"/>
    <mergeCell ref="B266:B268"/>
    <mergeCell ref="B269:B271"/>
    <mergeCell ref="B272:B274"/>
    <mergeCell ref="B275:B276"/>
    <mergeCell ref="B278:B282"/>
    <mergeCell ref="B285:B287"/>
    <mergeCell ref="B288:B289"/>
    <mergeCell ref="B290:B292"/>
    <mergeCell ref="B293:B300"/>
    <mergeCell ref="B302:B304"/>
    <mergeCell ref="B305:B307"/>
    <mergeCell ref="B308:B310"/>
    <mergeCell ref="B311:B313"/>
    <mergeCell ref="C22:C23"/>
    <mergeCell ref="C24:C25"/>
    <mergeCell ref="C26:C27"/>
    <mergeCell ref="C28:C29"/>
    <mergeCell ref="C30:C31"/>
    <mergeCell ref="C32:C33"/>
    <mergeCell ref="C34:C35"/>
    <mergeCell ref="C36:C37"/>
    <mergeCell ref="C38:C39"/>
    <mergeCell ref="C40:C41"/>
    <mergeCell ref="C42:C43"/>
    <mergeCell ref="C44:C45"/>
    <mergeCell ref="C46:C47"/>
    <mergeCell ref="C48:C49"/>
    <mergeCell ref="C50:C51"/>
    <mergeCell ref="C52:C53"/>
    <mergeCell ref="C54:C55"/>
    <mergeCell ref="C56:C57"/>
    <mergeCell ref="C58:C59"/>
    <mergeCell ref="C60:C61"/>
    <mergeCell ref="C62:C63"/>
    <mergeCell ref="C64:C66"/>
    <mergeCell ref="C67:C68"/>
    <mergeCell ref="C69:C71"/>
    <mergeCell ref="C72:C73"/>
    <mergeCell ref="C74:C75"/>
    <mergeCell ref="C76:C78"/>
    <mergeCell ref="C79:C80"/>
    <mergeCell ref="C81:C82"/>
    <mergeCell ref="C83:C84"/>
    <mergeCell ref="C85:C88"/>
    <mergeCell ref="C89:C90"/>
    <mergeCell ref="C91:C92"/>
    <mergeCell ref="C93:C94"/>
    <mergeCell ref="C95:C96"/>
    <mergeCell ref="C97:C98"/>
    <mergeCell ref="C99:C100"/>
    <mergeCell ref="C101:C102"/>
    <mergeCell ref="C103:C104"/>
    <mergeCell ref="C105:C106"/>
    <mergeCell ref="C107:C108"/>
    <mergeCell ref="C109:C111"/>
    <mergeCell ref="C112:C113"/>
    <mergeCell ref="C114:C115"/>
    <mergeCell ref="C116:C117"/>
    <mergeCell ref="C118:C119"/>
    <mergeCell ref="C120:C121"/>
    <mergeCell ref="C122:C123"/>
    <mergeCell ref="C164:C165"/>
    <mergeCell ref="C174:C175"/>
    <mergeCell ref="C209:C210"/>
    <mergeCell ref="C225:C227"/>
    <mergeCell ref="C250:C251"/>
    <mergeCell ref="C252:C255"/>
    <mergeCell ref="C256:C257"/>
    <mergeCell ref="C260:C262"/>
    <mergeCell ref="C263:C265"/>
    <mergeCell ref="C266:C268"/>
    <mergeCell ref="C269:C271"/>
    <mergeCell ref="C272:C274"/>
    <mergeCell ref="C275:C276"/>
    <mergeCell ref="C278:C282"/>
    <mergeCell ref="C285:C287"/>
    <mergeCell ref="C288:C289"/>
    <mergeCell ref="C290:C292"/>
    <mergeCell ref="C293:C300"/>
    <mergeCell ref="C302:C304"/>
    <mergeCell ref="C305:C307"/>
    <mergeCell ref="C308:C310"/>
    <mergeCell ref="C311:C313"/>
    <mergeCell ref="D22:D23"/>
    <mergeCell ref="D24:D25"/>
    <mergeCell ref="D26:D27"/>
    <mergeCell ref="D28:D29"/>
    <mergeCell ref="D30:D31"/>
    <mergeCell ref="D38:D39"/>
    <mergeCell ref="D40:D41"/>
    <mergeCell ref="D42:D43"/>
    <mergeCell ref="D44:D45"/>
    <mergeCell ref="D46:D47"/>
    <mergeCell ref="D50:D51"/>
    <mergeCell ref="D52:D53"/>
    <mergeCell ref="D54:D55"/>
    <mergeCell ref="D56:D57"/>
    <mergeCell ref="D58:D59"/>
    <mergeCell ref="D60:D61"/>
    <mergeCell ref="D62:D63"/>
    <mergeCell ref="D67:D68"/>
    <mergeCell ref="D69:D71"/>
    <mergeCell ref="D72:D73"/>
    <mergeCell ref="D74:D75"/>
    <mergeCell ref="D76:D78"/>
    <mergeCell ref="D79:D80"/>
    <mergeCell ref="D81:D82"/>
    <mergeCell ref="D83:D84"/>
    <mergeCell ref="D85:D88"/>
    <mergeCell ref="D89:D90"/>
    <mergeCell ref="D91:D92"/>
    <mergeCell ref="D93:D94"/>
    <mergeCell ref="D95:D96"/>
    <mergeCell ref="D97:D98"/>
    <mergeCell ref="D99:D100"/>
    <mergeCell ref="D101:D102"/>
    <mergeCell ref="D103:D104"/>
    <mergeCell ref="D105:D106"/>
    <mergeCell ref="D107:D108"/>
    <mergeCell ref="D109:D111"/>
    <mergeCell ref="D112:D117"/>
    <mergeCell ref="D118:D119"/>
    <mergeCell ref="D120:D121"/>
    <mergeCell ref="D122:D123"/>
    <mergeCell ref="D164:D165"/>
    <mergeCell ref="D174:D175"/>
    <mergeCell ref="D209:D210"/>
    <mergeCell ref="D250:D251"/>
    <mergeCell ref="D252:D255"/>
    <mergeCell ref="D256:D257"/>
    <mergeCell ref="D260:D262"/>
    <mergeCell ref="D263:D265"/>
    <mergeCell ref="D267:D268"/>
    <mergeCell ref="D269:D271"/>
    <mergeCell ref="D272:D274"/>
    <mergeCell ref="D275:D276"/>
    <mergeCell ref="D278:D282"/>
    <mergeCell ref="D285:D287"/>
    <mergeCell ref="D288:D289"/>
    <mergeCell ref="D291:D292"/>
    <mergeCell ref="D296:D297"/>
    <mergeCell ref="D303:D304"/>
    <mergeCell ref="D305:D307"/>
    <mergeCell ref="D308:D310"/>
    <mergeCell ref="D311:D313"/>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6"/>
    <mergeCell ref="E67:E68"/>
    <mergeCell ref="E69:E71"/>
    <mergeCell ref="E72:E73"/>
    <mergeCell ref="E74:E75"/>
    <mergeCell ref="E76:E78"/>
    <mergeCell ref="E79:E80"/>
    <mergeCell ref="E81:E82"/>
    <mergeCell ref="E83:E84"/>
    <mergeCell ref="E85:E88"/>
    <mergeCell ref="E89:E90"/>
    <mergeCell ref="E93:E94"/>
    <mergeCell ref="E95:E96"/>
    <mergeCell ref="E97:E98"/>
    <mergeCell ref="E99:E100"/>
    <mergeCell ref="E101:E104"/>
    <mergeCell ref="E105:E106"/>
    <mergeCell ref="E107:E108"/>
    <mergeCell ref="E109:E111"/>
    <mergeCell ref="E112:E113"/>
    <mergeCell ref="E114:E115"/>
    <mergeCell ref="E116:E117"/>
    <mergeCell ref="E118:E119"/>
    <mergeCell ref="E120:E121"/>
    <mergeCell ref="E122:E123"/>
    <mergeCell ref="E164:E165"/>
    <mergeCell ref="E174:E175"/>
    <mergeCell ref="E209:E210"/>
    <mergeCell ref="E225:E227"/>
    <mergeCell ref="E250:E251"/>
    <mergeCell ref="F22:F23"/>
    <mergeCell ref="F24:F25"/>
    <mergeCell ref="F26:F27"/>
    <mergeCell ref="F28:F29"/>
    <mergeCell ref="F32:F33"/>
    <mergeCell ref="F36:F37"/>
    <mergeCell ref="F38:F39"/>
    <mergeCell ref="F40:F41"/>
    <mergeCell ref="F42:F45"/>
    <mergeCell ref="F46:F47"/>
    <mergeCell ref="F50:F51"/>
    <mergeCell ref="F52:F53"/>
    <mergeCell ref="F54:F55"/>
    <mergeCell ref="F56:F57"/>
    <mergeCell ref="F58:F59"/>
    <mergeCell ref="F60:F61"/>
    <mergeCell ref="F62:F63"/>
    <mergeCell ref="F64:F66"/>
    <mergeCell ref="F67:F68"/>
    <mergeCell ref="F69:F71"/>
    <mergeCell ref="F72:F73"/>
    <mergeCell ref="F74:F75"/>
    <mergeCell ref="F76:F80"/>
    <mergeCell ref="F81:F82"/>
    <mergeCell ref="F83:F84"/>
    <mergeCell ref="F85:F90"/>
    <mergeCell ref="F91:F92"/>
    <mergeCell ref="F93:F94"/>
    <mergeCell ref="F95:F96"/>
    <mergeCell ref="F97:F98"/>
    <mergeCell ref="F99:F100"/>
    <mergeCell ref="F101:F104"/>
    <mergeCell ref="F105:F106"/>
    <mergeCell ref="F107:F108"/>
    <mergeCell ref="F109:F111"/>
    <mergeCell ref="F112:F113"/>
    <mergeCell ref="F114:F115"/>
    <mergeCell ref="F116:F117"/>
    <mergeCell ref="F118:F123"/>
    <mergeCell ref="F209:F210"/>
    <mergeCell ref="F225:F227"/>
    <mergeCell ref="F250:F251"/>
    <mergeCell ref="M4:M5"/>
    <mergeCell ref="N4:N5"/>
    <mergeCell ref="O4:O5"/>
    <mergeCell ref="P4:P5"/>
    <mergeCell ref="A2:P3"/>
    <mergeCell ref="B315:E316"/>
  </mergeCells>
  <conditionalFormatting sqref="E216:E218">
    <cfRule type="duplicateValues" dxfId="0" priority="1"/>
  </conditionalFormatting>
  <hyperlinks>
    <hyperlink ref="E205" r:id="rId1" display="明康汇生态农业集团有限公司" tooltip="https://www.baidu.com/link?url=xWLAMqROEdpIymhDowOCOQHsn_mX5eFQaBSJtJOFet_&amp;wd=&amp;eqid=f68d94dd00296c2f000000056708ce7d"/>
  </hyperlinks>
  <pageMargins left="0.998611111111111" right="0.998611111111111" top="0.998611111111111" bottom="0.998611111111111" header="0.5" footer="0.5"/>
  <pageSetup paperSize="8" scale="8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总表（按基地分）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石通</dc:creator>
  <cp:lastModifiedBy>SKY</cp:lastModifiedBy>
  <dcterms:created xsi:type="dcterms:W3CDTF">2023-05-12T11:15:00Z</dcterms:created>
  <dcterms:modified xsi:type="dcterms:W3CDTF">2025-10-31T06:13:50Z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34E46A97A14A43C395A3B5D35E2D3AD4_12</vt:lpwstr>
  </property>
</Properties>
</file>